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ALL MSS51\MRPS17_MSS51\"/>
    </mc:Choice>
  </mc:AlternateContent>
  <bookViews>
    <workbookView xWindow="0" yWindow="0" windowWidth="8745" windowHeight="4410" activeTab="3"/>
  </bookViews>
  <sheets>
    <sheet name="Лист1" sheetId="2" r:id="rId1"/>
    <sheet name="final input file" sheetId="4" r:id="rId2"/>
    <sheet name="final input file 2" sheetId="7" r:id="rId3"/>
    <sheet name="which are absent" sheetId="8" r:id="rId4"/>
    <sheet name="significant difference" sheetId="6" r:id="rId5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<sst xmlns="http://schemas.openxmlformats.org/spreadsheetml/2006/main" count="282" uniqueCount="98">
  <si>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</si>
  <si>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</si>
  <si>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</si>
  <si>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</si>
  <si>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</si>
  <si>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</si>
  <si>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</si>
  <si>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</si>
  <si>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</si>
  <si>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</si>
  <si>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</si>
  <si>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</si>
  <si>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</si>
  <si>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</si>
  <si>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</si>
  <si>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</si>
  <si>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</si>
  <si>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</si>
  <si>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</si>
  <si>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</si>
  <si>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</si>
  <si>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</si>
  <si>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</si>
  <si>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</si>
  <si>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</si>
  <si>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</si>
  <si>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</si>
  <si>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</si>
  <si>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</si>
  <si>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</si>
  <si>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</si>
  <si>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</si>
  <si>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</si>
  <si>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</si>
  <si>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</si>
  <si>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</si>
  <si>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</si>
  <si>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</si>
  <si>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</si>
  <si>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</si>
  <si>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</si>
  <si>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</si>
  <si>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</si>
  <si>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</si>
  <si>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</si>
  <si>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</si>
  <si>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</si>
  <si>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</si>
  <si>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</si>
  <si>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</si>
  <si>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</si>
  <si>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</si>
  <si>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</si>
  <si>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</si>
  <si>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</si>
  <si>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</si>
  <si>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</si>
  <si>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</si>
  <si>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</si>
  <si>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</si>
  <si>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</si>
  <si>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</si>
  <si>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</si>
  <si>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</si>
  <si>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</si>
  <si>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</si>
  <si>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</si>
  <si>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</si>
  <si>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</si>
  <si>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</si>
  <si>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</si>
  <si>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</si>
  <si>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</si>
  <si>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</si>
  <si>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</si>
  <si>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</si>
  <si>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</si>
  <si>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</si>
  <si>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</si>
  <si>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</si>
  <si>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</si>
  <si>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</si>
  <si>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</si>
  <si>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</si>
  <si>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</si>
  <si>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</si>
  <si>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</si>
  <si>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</si>
  <si>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LFQ intensity MSS51_1</t>
  </si>
  <si>
    <t>LFQ intensity MSS51_2</t>
  </si>
  <si>
    <t>LFQ intensity MSS51_3</t>
  </si>
  <si>
    <t>Average_MSS51</t>
  </si>
  <si>
    <t>LFQ intensity MRPS17_1</t>
  </si>
  <si>
    <t>LFQ intensity MRPS17_2</t>
  </si>
  <si>
    <t>LFQ intensity MRPS17_3</t>
  </si>
  <si>
    <t>Average_MRPS17</t>
  </si>
  <si>
    <t>in MRPS17</t>
  </si>
  <si>
    <t>in MSS51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</si>
</sst>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0" fontId="0" fillId="0" borderId="0" xfId="0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3" borderId="0" xfId="0" applyFill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workbookViewId="0">
      <selection activeCell="L3" sqref="L3:L81"/>
    </sheetView>
  </sheetViews>
  <sheetFormatPr defaultRowHeight="15" x14ac:dyDescent="0.25"/>
  <cols>
    <col min="1" max="1" width="13" customWidth="1"/>
    <col min="2" max="2" width="10.5703125" customWidth="1"/>
    <col min="3" max="3" width="10.85546875" customWidth="1"/>
    <col min="4" max="4" width="11.5703125" customWidth="1"/>
    <col min="5" max="5" width="12.140625" customWidth="1"/>
    <col min="6" max="6" width="10.7109375" customWidth="1"/>
    <col min="7" max="8" width="10.5703125" customWidth="1"/>
    <col min="9" max="9" width="9.5703125" customWidth="1"/>
    <col min="10" max="10" width="13.5703125" customWidth="1"/>
    <col min="14" max="15" width="9.85546875" bestFit="1" customWidth="1"/>
    <col min="16" max="16" width="9.85546875" customWidth="1"/>
    <col min="17" max="19" width="9.85546875" bestFit="1" customWidth="1"/>
    <col min="20" max="22" width="8.85546875" bestFit="1" customWidth="1"/>
    <col min="23" max="24" width="9.85546875" bestFit="1" customWidth="1"/>
    <col min="25" max="25" width="10.85546875" bestFit="1" customWidth="1"/>
    <col min="26" max="29" width="9.85546875" bestFit="1" customWidth="1"/>
    <col min="30" max="30" width="8.85546875" bestFit="1" customWidth="1"/>
    <col min="31" max="31" width="9.85546875" bestFit="1" customWidth="1"/>
    <col min="32" max="34" width="10.85546875" bestFit="1" customWidth="1"/>
    <col min="35" max="39" width="9.85546875" bestFit="1" customWidth="1"/>
    <col min="40" max="41" width="10.85546875" bestFit="1" customWidth="1"/>
    <col min="42" max="44" width="9.85546875" bestFit="1" customWidth="1"/>
    <col min="45" max="45" width="8.85546875" bestFit="1" customWidth="1"/>
    <col min="46" max="46" width="9.85546875" bestFit="1" customWidth="1"/>
    <col min="47" max="48" width="10.85546875" bestFit="1" customWidth="1"/>
    <col min="49" max="52" width="9.85546875" bestFit="1" customWidth="1"/>
    <col min="53" max="53" width="10.85546875" bestFit="1" customWidth="1"/>
    <col min="54" max="56" width="9.85546875" bestFit="1" customWidth="1"/>
    <col min="57" max="58" width="10.85546875" bestFit="1" customWidth="1"/>
    <col min="59" max="59" width="9.85546875" bestFit="1" customWidth="1"/>
    <col min="60" max="61" width="10.85546875" bestFit="1" customWidth="1"/>
    <col min="62" max="62" width="9.85546875" bestFit="1" customWidth="1"/>
    <col min="63" max="63" width="11.85546875" bestFit="1" customWidth="1"/>
    <col min="64" max="64" width="9.85546875" bestFit="1" customWidth="1"/>
    <col min="65" max="65" width="10.85546875" bestFit="1" customWidth="1"/>
    <col min="66" max="68" width="9.85546875" bestFit="1" customWidth="1"/>
    <col min="69" max="69" width="10.85546875" bestFit="1" customWidth="1"/>
    <col min="70" max="70" width="9.85546875" bestFit="1" customWidth="1"/>
    <col min="71" max="74" width="10.85546875" bestFit="1" customWidth="1"/>
    <col min="75" max="79" width="9.85546875" bestFit="1" customWidth="1"/>
    <col min="80" max="80" width="10.85546875" bestFit="1" customWidth="1"/>
    <col min="81" max="83" width="9.85546875" bestFit="1" customWidth="1"/>
    <col min="84" max="84" width="10.85546875" bestFit="1" customWidth="1"/>
    <col min="85" max="87" width="9.85546875" bestFit="1" customWidth="1"/>
    <col min="88" max="89" width="10.85546875" bestFit="1" customWidth="1"/>
    <col min="90" max="90" width="9.85546875" bestFit="1" customWidth="1"/>
    <col min="91" max="91" width="10.85546875" bestFit="1" customWidth="1"/>
    <col min="92" max="93" width="9.85546875" bestFit="1" customWidth="1"/>
    <col min="94" max="95" width="10.85546875" bestFit="1" customWidth="1"/>
    <col min="96" max="97" width="9.85546875" bestFit="1" customWidth="1"/>
    <col min="98" max="101" width="10.85546875" bestFit="1" customWidth="1"/>
    <col min="102" max="103" width="9.85546875" bestFit="1" customWidth="1"/>
    <col min="104" max="104" width="8.85546875" bestFit="1" customWidth="1"/>
    <col min="105" max="108" width="9.85546875" bestFit="1" customWidth="1"/>
    <col min="109" max="111" width="10.85546875" bestFit="1" customWidth="1"/>
    <col min="112" max="112" width="9.85546875" bestFit="1" customWidth="1"/>
    <col min="113" max="113" width="8.85546875" bestFit="1" customWidth="1"/>
    <col min="114" max="114" width="9.85546875" bestFit="1" customWidth="1"/>
    <col min="115" max="115" width="10.85546875" bestFit="1" customWidth="1"/>
    <col min="116" max="116" width="9.85546875" bestFit="1" customWidth="1"/>
    <col min="117" max="118" width="10.85546875" bestFit="1" customWidth="1"/>
    <col min="119" max="119" width="9.85546875" bestFit="1" customWidth="1"/>
    <col min="120" max="120" width="10.85546875" bestFit="1" customWidth="1"/>
    <col min="121" max="126" width="9.85546875" bestFit="1" customWidth="1"/>
    <col min="127" max="127" width="8.85546875" bestFit="1" customWidth="1"/>
    <col min="128" max="129" width="9.85546875" bestFit="1" customWidth="1"/>
    <col min="130" max="130" width="10.85546875" bestFit="1" customWidth="1"/>
    <col min="131" max="131" width="9.85546875" bestFit="1" customWidth="1"/>
    <col min="132" max="132" width="10.85546875" bestFit="1" customWidth="1"/>
    <col min="133" max="134" width="9.85546875" bestFit="1" customWidth="1"/>
    <col min="135" max="136" width="10.85546875" bestFit="1" customWidth="1"/>
    <col min="137" max="137" width="8.85546875" bestFit="1" customWidth="1"/>
    <col min="138" max="141" width="10.85546875" bestFit="1" customWidth="1"/>
    <col min="142" max="142" width="9.85546875" bestFit="1" customWidth="1"/>
    <col min="143" max="143" width="10.85546875" bestFit="1" customWidth="1"/>
    <col min="144" max="146" width="9.85546875" bestFit="1" customWidth="1"/>
    <col min="147" max="147" width="10.85546875" bestFit="1" customWidth="1"/>
    <col min="148" max="149" width="9.85546875" bestFit="1" customWidth="1"/>
    <col min="150" max="150" width="10.85546875" bestFit="1" customWidth="1"/>
    <col min="151" max="151" width="9.85546875" bestFit="1" customWidth="1"/>
    <col min="152" max="152" width="10.85546875" bestFit="1" customWidth="1"/>
    <col min="153" max="156" width="9.85546875" bestFit="1" customWidth="1"/>
    <col min="157" max="158" width="10.85546875" bestFit="1" customWidth="1"/>
    <col min="159" max="166" width="9.85546875" bestFit="1" customWidth="1"/>
    <col min="167" max="167" width="10.85546875" bestFit="1" customWidth="1"/>
    <col min="168" max="172" width="9.85546875" bestFit="1" customWidth="1"/>
    <col min="173" max="173" width="10.85546875" bestFit="1" customWidth="1"/>
    <col min="174" max="174" width="8.85546875" bestFit="1" customWidth="1"/>
    <col min="175" max="176" width="10.85546875" bestFit="1" customWidth="1"/>
    <col min="177" max="178" width="9.85546875" bestFit="1" customWidth="1"/>
    <col min="179" max="179" width="10.85546875" bestFit="1" customWidth="1"/>
    <col min="180" max="180" width="9.85546875" bestFit="1" customWidth="1"/>
    <col min="181" max="182" width="10.85546875" bestFit="1" customWidth="1"/>
    <col min="183" max="185" width="9.85546875" bestFit="1" customWidth="1"/>
    <col min="186" max="186" width="10.85546875" bestFit="1" customWidth="1"/>
    <col min="187" max="187" width="8.85546875" bestFit="1" customWidth="1"/>
    <col min="188" max="188" width="9.85546875" bestFit="1" customWidth="1"/>
    <col min="189" max="189" width="10.85546875" bestFit="1" customWidth="1"/>
    <col min="190" max="193" width="9.85546875" bestFit="1" customWidth="1"/>
    <col min="194" max="194" width="10.85546875" bestFit="1" customWidth="1"/>
    <col min="195" max="195" width="9.85546875" bestFit="1" customWidth="1"/>
    <col min="196" max="196" width="8.85546875" bestFit="1" customWidth="1"/>
    <col min="197" max="199" width="9.85546875" bestFit="1" customWidth="1"/>
    <col min="200" max="200" width="10.85546875" bestFit="1" customWidth="1"/>
    <col min="201" max="204" width="9.85546875" bestFit="1" customWidth="1"/>
    <col min="205" max="206" width="10.85546875" bestFit="1" customWidth="1"/>
    <col min="207" max="207" width="9.85546875" bestFit="1" customWidth="1"/>
    <col min="208" max="208" width="10.85546875" bestFit="1" customWidth="1"/>
    <col min="209" max="209" width="9.85546875" bestFit="1" customWidth="1"/>
    <col min="210" max="210" width="8.85546875" bestFit="1" customWidth="1"/>
    <col min="211" max="212" width="9.85546875" bestFit="1" customWidth="1"/>
    <col min="213" max="213" width="10.85546875" bestFit="1" customWidth="1"/>
    <col min="214" max="217" width="9.85546875" bestFit="1" customWidth="1"/>
    <col min="218" max="218" width="10.85546875" bestFit="1" customWidth="1"/>
    <col min="219" max="227" width="9.85546875" bestFit="1" customWidth="1"/>
    <col min="228" max="229" width="10.85546875" bestFit="1" customWidth="1"/>
    <col min="230" max="231" width="9.85546875" bestFit="1" customWidth="1"/>
    <col min="232" max="232" width="10.85546875" bestFit="1" customWidth="1"/>
    <col min="233" max="233" width="9.85546875" bestFit="1" customWidth="1"/>
    <col min="234" max="236" width="10.85546875" bestFit="1" customWidth="1"/>
    <col min="237" max="237" width="9.85546875" bestFit="1" customWidth="1"/>
    <col min="238" max="238" width="10.85546875" bestFit="1" customWidth="1"/>
    <col min="239" max="239" width="9.85546875" bestFit="1" customWidth="1"/>
    <col min="240" max="240" width="8.85546875" bestFit="1" customWidth="1"/>
    <col min="241" max="242" width="10.85546875" bestFit="1" customWidth="1"/>
    <col min="243" max="243" width="9.85546875" bestFit="1" customWidth="1"/>
    <col min="244" max="244" width="10.85546875" bestFit="1" customWidth="1"/>
    <col min="245" max="249" width="9.85546875" bestFit="1" customWidth="1"/>
    <col min="250" max="251" width="10.85546875" bestFit="1" customWidth="1"/>
    <col min="252" max="254" width="9.85546875" bestFit="1" customWidth="1"/>
    <col min="255" max="255" width="8.85546875" bestFit="1" customWidth="1"/>
    <col min="256" max="259" width="9.85546875" bestFit="1" customWidth="1"/>
    <col min="260" max="260" width="10.85546875" bestFit="1" customWidth="1"/>
    <col min="261" max="261" width="9.85546875" bestFit="1" customWidth="1"/>
    <col min="262" max="262" width="10.85546875" bestFit="1" customWidth="1"/>
    <col min="263" max="266" width="9.85546875" bestFit="1" customWidth="1"/>
    <col min="267" max="267" width="8.85546875" bestFit="1" customWidth="1"/>
    <col min="268" max="268" width="10.85546875" bestFit="1" customWidth="1"/>
    <col min="269" max="270" width="9.85546875" bestFit="1" customWidth="1"/>
    <col min="271" max="271" width="10.85546875" bestFit="1" customWidth="1"/>
    <col min="272" max="272" width="9.85546875" bestFit="1" customWidth="1"/>
    <col min="273" max="273" width="10.85546875" bestFit="1" customWidth="1"/>
    <col min="274" max="275" width="9.85546875" bestFit="1" customWidth="1"/>
    <col min="276" max="277" width="10.85546875" bestFit="1" customWidth="1"/>
    <col min="278" max="279" width="9.85546875" bestFit="1" customWidth="1"/>
    <col min="280" max="280" width="10.85546875" bestFit="1" customWidth="1"/>
    <col min="281" max="288" width="9.85546875" bestFit="1" customWidth="1"/>
    <col min="289" max="289" width="10.85546875" bestFit="1" customWidth="1"/>
    <col min="290" max="291" width="9.85546875" bestFit="1" customWidth="1"/>
    <col min="292" max="293" width="10.85546875" bestFit="1" customWidth="1"/>
    <col min="294" max="299" width="9.85546875" bestFit="1" customWidth="1"/>
    <col min="300" max="301" width="10.85546875" bestFit="1" customWidth="1"/>
    <col min="302" max="303" width="9.85546875" bestFit="1" customWidth="1"/>
    <col min="304" max="306" width="10.85546875" bestFit="1" customWidth="1"/>
    <col min="307" max="307" width="9.85546875" bestFit="1" customWidth="1"/>
    <col min="308" max="308" width="10.85546875" bestFit="1" customWidth="1"/>
    <col min="309" max="310" width="9.85546875" bestFit="1" customWidth="1"/>
    <col min="311" max="311" width="8.85546875" bestFit="1" customWidth="1"/>
    <col min="312" max="312" width="9.85546875" bestFit="1" customWidth="1"/>
    <col min="313" max="315" width="10.85546875" bestFit="1" customWidth="1"/>
    <col min="316" max="317" width="9.85546875" bestFit="1" customWidth="1"/>
    <col min="318" max="318" width="10.85546875" bestFit="1" customWidth="1"/>
    <col min="319" max="319" width="9.85546875" bestFit="1" customWidth="1"/>
    <col min="320" max="321" width="8.85546875" bestFit="1" customWidth="1"/>
    <col min="322" max="322" width="10.85546875" bestFit="1" customWidth="1"/>
    <col min="323" max="326" width="9.85546875" bestFit="1" customWidth="1"/>
    <col min="327" max="328" width="10.85546875" bestFit="1" customWidth="1"/>
    <col min="329" max="329" width="9.85546875" bestFit="1" customWidth="1"/>
    <col min="330" max="331" width="8.85546875" bestFit="1" customWidth="1"/>
    <col min="332" max="335" width="9.85546875" bestFit="1" customWidth="1"/>
    <col min="336" max="336" width="10.85546875" bestFit="1" customWidth="1"/>
    <col min="337" max="338" width="9.85546875" bestFit="1" customWidth="1"/>
    <col min="339" max="339" width="10.85546875" bestFit="1" customWidth="1"/>
    <col min="340" max="344" width="9.85546875" bestFit="1" customWidth="1"/>
    <col min="345" max="345" width="8.85546875" bestFit="1" customWidth="1"/>
    <col min="346" max="347" width="9.85546875" bestFit="1" customWidth="1"/>
    <col min="348" max="348" width="10.85546875" bestFit="1" customWidth="1"/>
    <col min="349" max="350" width="9.85546875" bestFit="1" customWidth="1"/>
  </cols>
  <sheetData>
    <row r="2" spans="1:17" ht="45" x14ac:dyDescent="0.25">
      <c r="A2" s="1" t="s">
        <v>0</v>
      </c>
      <c r="B2" s="10" t="s">
        <v>92</v>
      </c>
      <c r="C2" s="10" t="s">
        <v>93</v>
      </c>
      <c r="D2" s="10" t="s">
        <v>94</v>
      </c>
      <c r="E2" s="11" t="s">
        <v>95</v>
      </c>
      <c r="F2" s="9" t="s">
        <v>88</v>
      </c>
      <c r="G2" s="9" t="s">
        <v>89</v>
      </c>
      <c r="H2" s="9" t="s">
        <v>90</v>
      </c>
      <c r="I2" s="12" t="s">
        <v>91</v>
      </c>
      <c r="J2" s="2" t="s">
        <v>2</v>
      </c>
      <c r="K2" s="2" t="s">
        <v>3</v>
      </c>
      <c r="L2" s="2" t="s">
        <v>4</v>
      </c>
      <c r="M2" s="4" t="s">
        <v>5</v>
      </c>
      <c r="N2" s="5" t="s">
        <v>6</v>
      </c>
      <c r="O2" s="3" t="s">
        <v>7</v>
      </c>
      <c r="P2" s="3" t="s">
        <v>9</v>
      </c>
      <c r="Q2" t="s">
        <v>8</v>
      </c>
    </row>
    <row r="3" spans="1:17" x14ac:dyDescent="0.25">
      <c r="A3" t="s">
        <v>60</v>
      </c>
      <c r="B3">
        <v>1.6203190000000001</v>
      </c>
      <c r="C3">
        <v>1.734742</v>
      </c>
      <c r="D3">
        <v>1.9813700000000001</v>
      </c>
      <c r="E3">
        <f t="shared" ref="E3:E16" si="0">AVERAGE(B3:D3)</f>
        <v>1.7788103333333334</v>
      </c>
      <c r="F3">
        <v>0</v>
      </c>
      <c r="G3">
        <v>0</v>
      </c>
      <c r="H3">
        <v>0</v>
      </c>
      <c r="I3">
        <f t="shared" ref="I3:I16" si="1">AVERAGE(F3:H3)</f>
        <v>0</v>
      </c>
      <c r="J3" t="e">
        <f t="shared" ref="J3:J16" si="2">E3/I3</f>
        <v>#DIV/0!</v>
      </c>
      <c r="K3" t="e">
        <f>LOG(J3,2)</f>
        <v>#DIV/0!</v>
      </c>
      <c r="L3">
        <f>TTEST(B3:D3,F3:H3,1,1)</f>
        <v>1.7837186121886126E-3</v>
      </c>
      <c r="M3">
        <f>-LOG(L3,10)</f>
        <v>2.7486736560206571</v>
      </c>
      <c r="N3">
        <v>9.438539E-2</v>
      </c>
      <c r="O3" t="e">
        <f t="shared" ref="O3:O66" si="3">IF(K3&gt;1, "Up", "Down")</f>
        <v>#DIV/0!</v>
      </c>
      <c r="P3" s="6" t="str">
        <f>IF(L3&lt;0.05, "sig","non.sig")</f>
        <v>sig</v>
      </c>
      <c r="Q3" t="str">
        <f>IF(N3&lt;0.05, "sig","non.sig")</f>
        <v>non.sig</v>
      </c>
    </row>
    <row r="4" spans="1:17" x14ac:dyDescent="0.25">
      <c r="A4" t="s">
        <v>70</v>
      </c>
      <c r="B4">
        <v>0.38368400000000003</v>
      </c>
      <c r="C4">
        <v>0.54321799999999998</v>
      </c>
      <c r="D4">
        <v>0.65954999999999997</v>
      </c>
      <c r="E4">
        <f t="shared" si="0"/>
        <v>0.52881733333333336</v>
      </c>
      <c r="F4">
        <v>0</v>
      </c>
      <c r="G4">
        <v>0</v>
      </c>
      <c r="H4">
        <v>0</v>
      </c>
      <c r="I4">
        <f t="shared" si="1"/>
        <v>0</v>
      </c>
      <c r="J4" t="e">
        <f t="shared" si="2"/>
        <v>#DIV/0!</v>
      </c>
      <c r="K4" t="e">
        <f t="shared" ref="K4:K61" si="4">LOG(J4,2)</f>
        <v>#DIV/0!</v>
      </c>
      <c r="L4">
        <f t="shared" ref="L4:L67" si="5">TTEST(B4:D4,F4:H4,1,1)</f>
        <v>1.1053986240395266E-2</v>
      </c>
      <c r="M4">
        <f t="shared" ref="M4:M67" si="6">-LOG(L4,10)</f>
        <v>1.9564810803480672</v>
      </c>
      <c r="N4">
        <v>0.2597698</v>
      </c>
      <c r="O4" t="e">
        <f t="shared" si="3"/>
        <v>#DIV/0!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25">
      <c r="A5" t="s">
        <v>83</v>
      </c>
      <c r="B5">
        <v>0</v>
      </c>
      <c r="C5">
        <v>0</v>
      </c>
      <c r="D5">
        <v>0</v>
      </c>
      <c r="E5">
        <f t="shared" si="0"/>
        <v>0</v>
      </c>
      <c r="F5">
        <v>0</v>
      </c>
      <c r="G5">
        <v>0</v>
      </c>
      <c r="H5">
        <v>0</v>
      </c>
      <c r="I5">
        <f t="shared" si="1"/>
        <v>0</v>
      </c>
      <c r="J5" t="e">
        <f t="shared" si="2"/>
        <v>#DIV/0!</v>
      </c>
      <c r="K5" t="e">
        <f t="shared" si="4"/>
        <v>#DIV/0!</v>
      </c>
      <c r="L5" t="e">
        <f t="shared" si="5"/>
        <v>#DIV/0!</v>
      </c>
      <c r="M5" t="e">
        <f t="shared" si="6"/>
        <v>#DIV/0!</v>
      </c>
      <c r="N5">
        <v>0.26730589999999999</v>
      </c>
      <c r="O5" t="e">
        <f t="shared" si="3"/>
        <v>#DIV/0!</v>
      </c>
      <c r="P5" t="e">
        <f t="shared" si="7"/>
        <v>#DIV/0!</v>
      </c>
      <c r="Q5" t="str">
        <f t="shared" si="8"/>
        <v>non.sig</v>
      </c>
    </row>
    <row r="6" spans="1:17" x14ac:dyDescent="0.25">
      <c r="A6" t="s">
        <v>72</v>
      </c>
      <c r="B6">
        <v>0.43322899999999998</v>
      </c>
      <c r="C6">
        <v>0.36619699999999999</v>
      </c>
      <c r="D6">
        <v>0.42417199999999999</v>
      </c>
      <c r="E6">
        <f t="shared" si="0"/>
        <v>0.40786600000000001</v>
      </c>
      <c r="F6">
        <v>0</v>
      </c>
      <c r="G6">
        <v>0</v>
      </c>
      <c r="H6">
        <v>0</v>
      </c>
      <c r="I6">
        <f t="shared" si="1"/>
        <v>0</v>
      </c>
      <c r="J6" t="e">
        <f t="shared" si="2"/>
        <v>#DIV/0!</v>
      </c>
      <c r="K6" t="e">
        <f t="shared" si="4"/>
        <v>#DIV/0!</v>
      </c>
      <c r="L6">
        <f t="shared" si="5"/>
        <v>1.3199717956029924E-3</v>
      </c>
      <c r="M6">
        <f t="shared" si="6"/>
        <v>2.8794353484493391</v>
      </c>
      <c r="N6">
        <v>0.26911239999999997</v>
      </c>
      <c r="O6" t="e">
        <f t="shared" si="3"/>
        <v>#DIV/0!</v>
      </c>
      <c r="P6" t="str">
        <f t="shared" si="7"/>
        <v>sig</v>
      </c>
      <c r="Q6" t="str">
        <f t="shared" si="8"/>
        <v>non.sig</v>
      </c>
    </row>
    <row r="7" spans="1:17" x14ac:dyDescent="0.25">
      <c r="A7" t="s">
        <v>79</v>
      </c>
      <c r="B7">
        <v>0.186136</v>
      </c>
      <c r="C7">
        <v>0.17937600000000001</v>
      </c>
      <c r="D7">
        <v>0.19689799999999999</v>
      </c>
      <c r="E7">
        <f t="shared" si="0"/>
        <v>0.18747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>
        <f t="shared" si="5"/>
        <v>3.6991102513960942E-4</v>
      </c>
      <c r="M7">
        <f t="shared" si="6"/>
        <v>3.4319027244133467</v>
      </c>
      <c r="N7">
        <v>0.16380159999999999</v>
      </c>
      <c r="O7" t="e">
        <f t="shared" si="3"/>
        <v>#DIV/0!</v>
      </c>
      <c r="P7" t="str">
        <f t="shared" si="7"/>
        <v>sig</v>
      </c>
      <c r="Q7" t="str">
        <f t="shared" si="8"/>
        <v>non.sig</v>
      </c>
    </row>
    <row r="8" spans="1:17" x14ac:dyDescent="0.25">
      <c r="A8" t="s">
        <v>54</v>
      </c>
      <c r="B8">
        <v>1.494853</v>
      </c>
      <c r="C8">
        <v>1.557302</v>
      </c>
      <c r="D8">
        <v>1.7019709999999999</v>
      </c>
      <c r="E8">
        <f t="shared" si="0"/>
        <v>1.5847086666666665</v>
      </c>
      <c r="F8">
        <v>0.88761900000000005</v>
      </c>
      <c r="G8">
        <v>1.0336860000000001</v>
      </c>
      <c r="H8">
        <v>0.90970700000000004</v>
      </c>
      <c r="I8">
        <f t="shared" si="1"/>
        <v>0.94367066666666677</v>
      </c>
      <c r="J8">
        <f t="shared" si="2"/>
        <v>1.6793026663256811</v>
      </c>
      <c r="K8">
        <f t="shared" si="4"/>
        <v>0.74786227545351791</v>
      </c>
      <c r="L8">
        <f t="shared" si="5"/>
        <v>7.49363770278582E-3</v>
      </c>
      <c r="M8">
        <f t="shared" si="6"/>
        <v>2.1253073077039817</v>
      </c>
      <c r="N8">
        <v>0.26526050000000001</v>
      </c>
      <c r="O8" t="str">
        <f t="shared" si="3"/>
        <v>Down</v>
      </c>
      <c r="P8" t="str">
        <f t="shared" si="7"/>
        <v>sig</v>
      </c>
      <c r="Q8" t="str">
        <f t="shared" si="8"/>
        <v>non.sig</v>
      </c>
    </row>
    <row r="9" spans="1:17" x14ac:dyDescent="0.25">
      <c r="A9" t="s">
        <v>49</v>
      </c>
      <c r="B9">
        <v>0.69879199999999997</v>
      </c>
      <c r="C9">
        <v>0.85676600000000003</v>
      </c>
      <c r="D9">
        <v>0.99113099999999998</v>
      </c>
      <c r="E9">
        <f t="shared" si="0"/>
        <v>0.84889633333333325</v>
      </c>
      <c r="F9">
        <v>0</v>
      </c>
      <c r="G9">
        <v>0</v>
      </c>
      <c r="H9">
        <v>0</v>
      </c>
      <c r="I9">
        <f t="shared" si="1"/>
        <v>0</v>
      </c>
      <c r="J9" t="e">
        <f t="shared" si="2"/>
        <v>#DIV/0!</v>
      </c>
      <c r="K9" t="e">
        <f t="shared" si="4"/>
        <v>#DIV/0!</v>
      </c>
      <c r="L9">
        <f t="shared" si="5"/>
        <v>4.8797978630437727E-3</v>
      </c>
      <c r="M9">
        <f t="shared" si="6"/>
        <v>2.3115981675019741</v>
      </c>
      <c r="N9">
        <v>0.31351679999999998</v>
      </c>
      <c r="O9" t="e">
        <f t="shared" si="3"/>
        <v>#DIV/0!</v>
      </c>
      <c r="P9" t="str">
        <f t="shared" si="7"/>
        <v>sig</v>
      </c>
      <c r="Q9" t="str">
        <f t="shared" si="8"/>
        <v>non.sig</v>
      </c>
    </row>
    <row r="10" spans="1:17" x14ac:dyDescent="0.25">
      <c r="A10" t="s">
        <v>25</v>
      </c>
      <c r="B10">
        <v>0.44220500000000001</v>
      </c>
      <c r="C10">
        <v>0.46017799999999998</v>
      </c>
      <c r="D10">
        <v>0.52585599999999999</v>
      </c>
      <c r="E10">
        <f t="shared" si="0"/>
        <v>0.47607966666666668</v>
      </c>
      <c r="F10">
        <v>0.54600800000000005</v>
      </c>
      <c r="G10">
        <v>0</v>
      </c>
      <c r="H10">
        <v>0</v>
      </c>
      <c r="I10">
        <f t="shared" si="1"/>
        <v>0.18200266666666667</v>
      </c>
      <c r="J10">
        <f t="shared" si="2"/>
        <v>2.6157840178165888</v>
      </c>
      <c r="K10">
        <f t="shared" si="4"/>
        <v>1.3872434241354423</v>
      </c>
      <c r="L10">
        <f t="shared" si="5"/>
        <v>0.13949288861668402</v>
      </c>
      <c r="M10">
        <f t="shared" si="6"/>
        <v>0.85544793227035554</v>
      </c>
      <c r="N10">
        <v>0.26911239999999997</v>
      </c>
      <c r="O10" t="str">
        <f t="shared" si="3"/>
        <v>Up</v>
      </c>
      <c r="P10" t="str">
        <f t="shared" si="7"/>
        <v>non.sig</v>
      </c>
      <c r="Q10" t="str">
        <f t="shared" si="8"/>
        <v>non.sig</v>
      </c>
    </row>
    <row r="11" spans="1:17" x14ac:dyDescent="0.25">
      <c r="A11" t="s">
        <v>1</v>
      </c>
      <c r="B11">
        <v>0.37209199999999998</v>
      </c>
      <c r="C11">
        <v>0.28725299999999998</v>
      </c>
      <c r="D11">
        <v>0.26971800000000001</v>
      </c>
      <c r="E11">
        <f t="shared" si="0"/>
        <v>0.30968766666666664</v>
      </c>
      <c r="F11">
        <v>0</v>
      </c>
      <c r="G11">
        <v>0</v>
      </c>
      <c r="H11">
        <v>0</v>
      </c>
      <c r="I11">
        <f t="shared" si="1"/>
        <v>0</v>
      </c>
      <c r="J11" t="e">
        <f t="shared" si="2"/>
        <v>#DIV/0!</v>
      </c>
      <c r="K11" t="e">
        <f t="shared" si="4"/>
        <v>#DIV/0!</v>
      </c>
      <c r="L11">
        <f t="shared" si="5"/>
        <v>5.1292135945806804E-3</v>
      </c>
      <c r="M11">
        <f t="shared" si="6"/>
        <v>2.2899492153393397</v>
      </c>
      <c r="N11">
        <v>0.48697869999999999</v>
      </c>
      <c r="O11" t="e">
        <f t="shared" si="3"/>
        <v>#DIV/0!</v>
      </c>
      <c r="P11" t="str">
        <f t="shared" si="7"/>
        <v>sig</v>
      </c>
      <c r="Q11" t="str">
        <f t="shared" si="8"/>
        <v>non.sig</v>
      </c>
    </row>
    <row r="12" spans="1:17" x14ac:dyDescent="0.25">
      <c r="A12" t="s">
        <v>81</v>
      </c>
      <c r="B12">
        <v>0.38050600000000001</v>
      </c>
      <c r="C12">
        <v>0.40919299999999997</v>
      </c>
      <c r="D12">
        <v>0.461337</v>
      </c>
      <c r="E12">
        <f t="shared" si="0"/>
        <v>0.41701199999999999</v>
      </c>
      <c r="F12">
        <v>0.66788199999999998</v>
      </c>
      <c r="G12">
        <v>0.375803</v>
      </c>
      <c r="H12">
        <v>0.55623500000000003</v>
      </c>
      <c r="I12">
        <f t="shared" si="1"/>
        <v>0.53330666666666671</v>
      </c>
      <c r="J12">
        <f t="shared" si="2"/>
        <v>0.7819365968298414</v>
      </c>
      <c r="K12">
        <f t="shared" si="4"/>
        <v>-0.35487646324672423</v>
      </c>
      <c r="L12">
        <f t="shared" si="5"/>
        <v>0.16922116901714079</v>
      </c>
      <c r="M12">
        <f t="shared" si="6"/>
        <v>0.77154530907321472</v>
      </c>
      <c r="N12">
        <v>0.42555330000000002</v>
      </c>
      <c r="O12" t="str">
        <f t="shared" si="3"/>
        <v>Down</v>
      </c>
      <c r="P12" t="str">
        <f t="shared" si="7"/>
        <v>non.sig</v>
      </c>
      <c r="Q12" t="str">
        <f t="shared" si="8"/>
        <v>non.sig</v>
      </c>
    </row>
    <row r="13" spans="1:17" x14ac:dyDescent="0.25">
      <c r="A13" t="s">
        <v>28</v>
      </c>
      <c r="B13">
        <v>0.79009399999999996</v>
      </c>
      <c r="C13">
        <v>1.0049459999999999</v>
      </c>
      <c r="D13">
        <v>1.1755979999999999</v>
      </c>
      <c r="E13">
        <f t="shared" si="0"/>
        <v>0.99021266666666652</v>
      </c>
      <c r="F13">
        <v>1.4896069999999999</v>
      </c>
      <c r="G13">
        <v>1.2388539999999999</v>
      </c>
      <c r="H13">
        <v>1.3131459999999999</v>
      </c>
      <c r="I13">
        <f t="shared" si="1"/>
        <v>1.3472023333333334</v>
      </c>
      <c r="J13">
        <f t="shared" si="2"/>
        <v>0.73501406742417053</v>
      </c>
      <c r="K13">
        <f t="shared" si="4"/>
        <v>-0.44415623295349671</v>
      </c>
      <c r="L13">
        <f t="shared" si="5"/>
        <v>8.7948935429956521E-2</v>
      </c>
      <c r="M13">
        <f t="shared" si="6"/>
        <v>1.0557694130535196</v>
      </c>
      <c r="N13">
        <v>0.29850139999999997</v>
      </c>
      <c r="O13" t="str">
        <f t="shared" si="3"/>
        <v>Down</v>
      </c>
      <c r="P13" t="str">
        <f t="shared" si="7"/>
        <v>non.sig</v>
      </c>
      <c r="Q13" t="str">
        <f t="shared" si="8"/>
        <v>non.sig</v>
      </c>
    </row>
    <row r="14" spans="1:17" x14ac:dyDescent="0.25">
      <c r="A14" t="s">
        <v>53</v>
      </c>
      <c r="B14">
        <v>0.470217</v>
      </c>
      <c r="C14">
        <v>0.54954700000000001</v>
      </c>
      <c r="D14">
        <v>0.56377299999999997</v>
      </c>
      <c r="E14">
        <f t="shared" si="0"/>
        <v>0.52784566666666655</v>
      </c>
      <c r="F14">
        <v>1.836598</v>
      </c>
      <c r="G14">
        <v>1.644209</v>
      </c>
      <c r="H14">
        <v>1.480291</v>
      </c>
      <c r="I14">
        <f t="shared" si="1"/>
        <v>1.6536993333333332</v>
      </c>
      <c r="J14">
        <f t="shared" si="2"/>
        <v>0.31919083235203172</v>
      </c>
      <c r="K14">
        <f t="shared" si="4"/>
        <v>-1.6475088791359878</v>
      </c>
      <c r="L14">
        <f t="shared" si="5"/>
        <v>6.6148309744589072E-3</v>
      </c>
      <c r="M14">
        <f t="shared" si="6"/>
        <v>2.1794812486492168</v>
      </c>
      <c r="N14">
        <v>0.40076499999999998</v>
      </c>
      <c r="O14" t="str">
        <f t="shared" si="3"/>
        <v>Down</v>
      </c>
      <c r="P14" t="str">
        <f t="shared" si="7"/>
        <v>sig</v>
      </c>
      <c r="Q14" t="str">
        <f t="shared" si="8"/>
        <v>non.sig</v>
      </c>
    </row>
    <row r="15" spans="1:17" x14ac:dyDescent="0.25">
      <c r="A15" t="s">
        <v>42</v>
      </c>
      <c r="B15">
        <v>2.1122380000000001</v>
      </c>
      <c r="C15">
        <v>2.3561369999999999</v>
      </c>
      <c r="D15">
        <v>2.6935709999999999</v>
      </c>
      <c r="E15">
        <f t="shared" si="0"/>
        <v>2.3873153333333335</v>
      </c>
      <c r="F15">
        <v>2.4050150000000001</v>
      </c>
      <c r="G15">
        <v>2.220008</v>
      </c>
      <c r="H15">
        <v>2.1542520000000001</v>
      </c>
      <c r="I15">
        <f t="shared" si="1"/>
        <v>2.2597583333333335</v>
      </c>
      <c r="J15">
        <f t="shared" si="2"/>
        <v>1.0564471864616791</v>
      </c>
      <c r="K15">
        <f t="shared" si="4"/>
        <v>7.922064636956605E-2</v>
      </c>
      <c r="L15">
        <f t="shared" si="5"/>
        <v>0.32425884907249269</v>
      </c>
      <c r="M15">
        <f t="shared" si="6"/>
        <v>0.48910816312078709</v>
      </c>
      <c r="N15">
        <v>0.23910400000000001</v>
      </c>
      <c r="O15" t="str">
        <f t="shared" si="3"/>
        <v>Down</v>
      </c>
      <c r="P15" t="str">
        <f t="shared" si="7"/>
        <v>non.sig</v>
      </c>
      <c r="Q15" t="str">
        <f t="shared" si="8"/>
        <v>non.sig</v>
      </c>
    </row>
    <row r="16" spans="1:17" x14ac:dyDescent="0.25">
      <c r="A16" t="s">
        <v>51</v>
      </c>
      <c r="B16">
        <v>0.54139899999999996</v>
      </c>
      <c r="C16">
        <v>0.49258000000000002</v>
      </c>
      <c r="D16">
        <v>0.54683199999999998</v>
      </c>
      <c r="E16">
        <f t="shared" si="0"/>
        <v>0.52693699999999999</v>
      </c>
      <c r="F16">
        <v>0</v>
      </c>
      <c r="G16">
        <v>0</v>
      </c>
      <c r="H16">
        <v>0</v>
      </c>
      <c r="I16">
        <f t="shared" si="1"/>
        <v>0</v>
      </c>
      <c r="J16" t="e">
        <f t="shared" si="2"/>
        <v>#DIV/0!</v>
      </c>
      <c r="K16" t="e">
        <f t="shared" si="4"/>
        <v>#DIV/0!</v>
      </c>
      <c r="L16">
        <f t="shared" si="5"/>
        <v>5.3497153858321034E-4</v>
      </c>
      <c r="M16">
        <f t="shared" si="6"/>
        <v>3.2716693225863538</v>
      </c>
      <c r="N16">
        <v>0.18202599999999999</v>
      </c>
      <c r="O16" t="e">
        <f t="shared" si="3"/>
        <v>#DIV/0!</v>
      </c>
      <c r="P16" t="str">
        <f t="shared" si="7"/>
        <v>sig</v>
      </c>
      <c r="Q16" t="str">
        <f t="shared" si="8"/>
        <v>non.sig</v>
      </c>
    </row>
    <row r="17" spans="1:17" x14ac:dyDescent="0.25">
      <c r="A17" t="s">
        <v>63</v>
      </c>
      <c r="B17">
        <v>0.38714999999999999</v>
      </c>
      <c r="C17">
        <v>0.43121199999999998</v>
      </c>
      <c r="D17">
        <v>0.43801499999999999</v>
      </c>
      <c r="E17">
        <f t="shared" ref="E17:E26" si="9">AVERAGE(B17:D17)</f>
        <v>0.41879233333333338</v>
      </c>
      <c r="F17">
        <v>0</v>
      </c>
      <c r="G17">
        <v>0</v>
      </c>
      <c r="H17">
        <v>0</v>
      </c>
      <c r="I17">
        <f t="shared" ref="I17:I26" si="10">AVERAGE(F17:H17)</f>
        <v>0</v>
      </c>
      <c r="J17" t="e">
        <f t="shared" ref="J17:J26" si="11">E17/I17</f>
        <v>#DIV/0!</v>
      </c>
      <c r="K17" t="e">
        <f t="shared" si="4"/>
        <v>#DIV/0!</v>
      </c>
      <c r="L17">
        <f t="shared" si="5"/>
        <v>7.2301498247739524E-4</v>
      </c>
      <c r="M17">
        <f t="shared" si="6"/>
        <v>3.1408527030653035</v>
      </c>
      <c r="N17">
        <v>0.1004892</v>
      </c>
      <c r="O17" t="e">
        <f t="shared" si="3"/>
        <v>#DIV/0!</v>
      </c>
      <c r="P17" s="6" t="str">
        <f t="shared" si="7"/>
        <v>sig</v>
      </c>
      <c r="Q17" t="str">
        <f t="shared" si="8"/>
        <v>non.sig</v>
      </c>
    </row>
    <row r="18" spans="1:17" x14ac:dyDescent="0.25">
      <c r="A18" t="s">
        <v>69</v>
      </c>
      <c r="B18">
        <v>1.47899</v>
      </c>
      <c r="C18">
        <v>1.049547</v>
      </c>
      <c r="D18">
        <v>1.189676</v>
      </c>
      <c r="E18">
        <f t="shared" si="9"/>
        <v>1.2394043333333333</v>
      </c>
      <c r="F18">
        <v>1</v>
      </c>
      <c r="G18">
        <v>1.5158469999999999</v>
      </c>
      <c r="H18">
        <v>0.82935199999999998</v>
      </c>
      <c r="I18">
        <f t="shared" si="10"/>
        <v>1.1150663333333333</v>
      </c>
      <c r="J18">
        <f t="shared" si="11"/>
        <v>1.1115072675795969</v>
      </c>
      <c r="K18">
        <f t="shared" si="4"/>
        <v>0.1525173814434149</v>
      </c>
      <c r="L18">
        <f t="shared" si="5"/>
        <v>0.35820551259355815</v>
      </c>
      <c r="M18">
        <f t="shared" si="6"/>
        <v>0.44586773487296905</v>
      </c>
      <c r="N18">
        <v>0.13479550000000001</v>
      </c>
      <c r="O18" t="str">
        <f t="shared" si="3"/>
        <v>Down</v>
      </c>
      <c r="P18" t="str">
        <f t="shared" si="7"/>
        <v>non.sig</v>
      </c>
      <c r="Q18" t="str">
        <f t="shared" si="8"/>
        <v>non.sig</v>
      </c>
    </row>
    <row r="19" spans="1:17" x14ac:dyDescent="0.25">
      <c r="A19" t="s">
        <v>65</v>
      </c>
      <c r="B19">
        <v>0.51255700000000004</v>
      </c>
      <c r="C19">
        <v>1.1864520000000001</v>
      </c>
      <c r="D19">
        <v>1.3243549999999999</v>
      </c>
      <c r="E19">
        <f t="shared" si="9"/>
        <v>1.0077879999999999</v>
      </c>
      <c r="F19">
        <v>3.5077029999999998</v>
      </c>
      <c r="G19">
        <v>2.1111279999999999</v>
      </c>
      <c r="H19">
        <v>3.0601389999999999</v>
      </c>
      <c r="I19">
        <f t="shared" si="10"/>
        <v>2.8929899999999997</v>
      </c>
      <c r="J19">
        <f t="shared" si="11"/>
        <v>0.34835516196046307</v>
      </c>
      <c r="K19">
        <f t="shared" si="4"/>
        <v>-1.5213691534425249</v>
      </c>
      <c r="L19">
        <f t="shared" si="5"/>
        <v>4.4356583322136489E-2</v>
      </c>
      <c r="M19">
        <f t="shared" si="6"/>
        <v>1.3530419138639398</v>
      </c>
      <c r="N19">
        <v>3.8626380000000002E-2</v>
      </c>
      <c r="O19" t="str">
        <f t="shared" si="3"/>
        <v>Down</v>
      </c>
      <c r="P19" s="6" t="str">
        <f t="shared" si="7"/>
        <v>sig</v>
      </c>
      <c r="Q19" s="6" t="str">
        <f t="shared" si="8"/>
        <v>sig</v>
      </c>
    </row>
    <row r="20" spans="1:17" x14ac:dyDescent="0.25">
      <c r="A20" t="s">
        <v>84</v>
      </c>
      <c r="B20">
        <v>0.46944200000000003</v>
      </c>
      <c r="C20">
        <v>0.47694500000000001</v>
      </c>
      <c r="D20">
        <v>0.47799199999999997</v>
      </c>
      <c r="E20">
        <f t="shared" si="9"/>
        <v>0.47479300000000002</v>
      </c>
      <c r="F20">
        <v>0</v>
      </c>
      <c r="G20">
        <v>0</v>
      </c>
      <c r="H20">
        <v>0</v>
      </c>
      <c r="I20">
        <f t="shared" si="10"/>
        <v>0</v>
      </c>
      <c r="J20" t="e">
        <f t="shared" si="11"/>
        <v>#DIV/0!</v>
      </c>
      <c r="K20" t="e">
        <f t="shared" si="4"/>
        <v>#DIV/0!</v>
      </c>
      <c r="L20">
        <f t="shared" si="5"/>
        <v>1.6078944648553253E-5</v>
      </c>
      <c r="M20">
        <f t="shared" si="6"/>
        <v>4.7937424598382483</v>
      </c>
      <c r="N20">
        <v>0.44361390000000001</v>
      </c>
      <c r="O20" t="e">
        <f t="shared" si="3"/>
        <v>#DIV/0!</v>
      </c>
      <c r="P20" t="str">
        <f t="shared" si="7"/>
        <v>sig</v>
      </c>
      <c r="Q20" t="str">
        <f t="shared" si="8"/>
        <v>non.sig</v>
      </c>
    </row>
    <row r="21" spans="1:17" x14ac:dyDescent="0.25">
      <c r="A21" t="s">
        <v>75</v>
      </c>
      <c r="B21">
        <v>0.75607899999999995</v>
      </c>
      <c r="C21">
        <v>0.68200899999999998</v>
      </c>
      <c r="D21">
        <v>0.75649900000000003</v>
      </c>
      <c r="E21">
        <f t="shared" si="9"/>
        <v>0.7315290000000001</v>
      </c>
      <c r="F21">
        <v>0</v>
      </c>
      <c r="G21">
        <v>0</v>
      </c>
      <c r="H21">
        <v>0</v>
      </c>
      <c r="I21">
        <f t="shared" si="10"/>
        <v>0</v>
      </c>
      <c r="J21" t="e">
        <f t="shared" si="11"/>
        <v>#DIV/0!</v>
      </c>
      <c r="K21" t="e">
        <f t="shared" si="4"/>
        <v>#DIV/0!</v>
      </c>
      <c r="L21">
        <f t="shared" si="5"/>
        <v>5.7183807336985833E-4</v>
      </c>
      <c r="M21">
        <f t="shared" si="6"/>
        <v>3.2427269323918684</v>
      </c>
      <c r="N21">
        <v>0.28651209999999999</v>
      </c>
      <c r="O21" t="e">
        <f t="shared" si="3"/>
        <v>#DIV/0!</v>
      </c>
      <c r="P21" t="str">
        <f t="shared" si="7"/>
        <v>sig</v>
      </c>
      <c r="Q21" t="str">
        <f t="shared" si="8"/>
        <v>non.sig</v>
      </c>
    </row>
    <row r="22" spans="1:17" x14ac:dyDescent="0.25">
      <c r="A22" t="s">
        <v>47</v>
      </c>
      <c r="B22">
        <v>0.75672600000000001</v>
      </c>
      <c r="C22">
        <v>0.71579499999999996</v>
      </c>
      <c r="D22">
        <v>0.763069</v>
      </c>
      <c r="E22">
        <f t="shared" si="9"/>
        <v>0.74519666666666673</v>
      </c>
      <c r="F22">
        <v>0</v>
      </c>
      <c r="G22">
        <v>0</v>
      </c>
      <c r="H22">
        <v>0</v>
      </c>
      <c r="I22">
        <f t="shared" si="10"/>
        <v>0</v>
      </c>
      <c r="J22" t="e">
        <f t="shared" si="11"/>
        <v>#DIV/0!</v>
      </c>
      <c r="K22" t="e">
        <f t="shared" si="4"/>
        <v>#DIV/0!</v>
      </c>
      <c r="L22">
        <f t="shared" si="5"/>
        <v>1.9748797844955222E-4</v>
      </c>
      <c r="M22">
        <f t="shared" si="6"/>
        <v>3.7044593357434654</v>
      </c>
      <c r="N22">
        <v>0.1257047</v>
      </c>
      <c r="O22" t="e">
        <f t="shared" si="3"/>
        <v>#DIV/0!</v>
      </c>
      <c r="P22" t="str">
        <f t="shared" si="7"/>
        <v>sig</v>
      </c>
      <c r="Q22" t="str">
        <f t="shared" si="8"/>
        <v>non.sig</v>
      </c>
    </row>
    <row r="23" spans="1:17" x14ac:dyDescent="0.25">
      <c r="A23" t="s">
        <v>48</v>
      </c>
      <c r="B23">
        <v>0.33319900000000002</v>
      </c>
      <c r="C23">
        <v>0.39774100000000001</v>
      </c>
      <c r="D23">
        <v>0.43834800000000002</v>
      </c>
      <c r="E23">
        <f t="shared" si="9"/>
        <v>0.3897626666666667</v>
      </c>
      <c r="F23">
        <v>0.57175299999999996</v>
      </c>
      <c r="G23">
        <v>0</v>
      </c>
      <c r="H23">
        <v>0.51078299999999999</v>
      </c>
      <c r="I23">
        <f t="shared" si="10"/>
        <v>0.3608453333333333</v>
      </c>
      <c r="J23">
        <f t="shared" si="11"/>
        <v>1.0801377506152223</v>
      </c>
      <c r="K23">
        <f t="shared" si="4"/>
        <v>0.11121531188569579</v>
      </c>
      <c r="L23">
        <f t="shared" si="5"/>
        <v>0.44665058738732039</v>
      </c>
      <c r="M23">
        <f t="shared" si="6"/>
        <v>0.35003209053691525</v>
      </c>
      <c r="N23">
        <v>0.14987059999999999</v>
      </c>
      <c r="O23" t="str">
        <f t="shared" si="3"/>
        <v>Down</v>
      </c>
      <c r="P23" t="str">
        <f t="shared" si="7"/>
        <v>non.sig</v>
      </c>
      <c r="Q23" t="str">
        <f t="shared" si="8"/>
        <v>non.sig</v>
      </c>
    </row>
    <row r="24" spans="1:17" x14ac:dyDescent="0.25">
      <c r="A24" t="s">
        <v>46</v>
      </c>
      <c r="B24">
        <v>0.50798200000000004</v>
      </c>
      <c r="C24">
        <v>0.51467099999999999</v>
      </c>
      <c r="D24">
        <v>0.50980800000000004</v>
      </c>
      <c r="E24">
        <f t="shared" si="9"/>
        <v>0.51082033333333332</v>
      </c>
      <c r="F24">
        <v>1.3312729999999999</v>
      </c>
      <c r="G24">
        <v>1.339594</v>
      </c>
      <c r="H24">
        <v>1.378582</v>
      </c>
      <c r="I24">
        <f t="shared" si="10"/>
        <v>1.3498163333333333</v>
      </c>
      <c r="J24">
        <f t="shared" si="11"/>
        <v>0.37843691820788461</v>
      </c>
      <c r="K24">
        <f t="shared" si="4"/>
        <v>-1.401875258013991</v>
      </c>
      <c r="L24">
        <f t="shared" si="5"/>
        <v>1.5754716243102394E-4</v>
      </c>
      <c r="M24">
        <f t="shared" si="6"/>
        <v>3.8025894144617114</v>
      </c>
      <c r="N24">
        <v>0.18202599999999999</v>
      </c>
      <c r="O24" t="str">
        <f t="shared" si="3"/>
        <v>Down</v>
      </c>
      <c r="P24" t="str">
        <f t="shared" si="7"/>
        <v>sig</v>
      </c>
      <c r="Q24" t="str">
        <f t="shared" si="8"/>
        <v>non.sig</v>
      </c>
    </row>
    <row r="25" spans="1:17" x14ac:dyDescent="0.25">
      <c r="A25" t="s">
        <v>85</v>
      </c>
      <c r="B25">
        <v>0.246084</v>
      </c>
      <c r="C25">
        <v>0.35163499999999998</v>
      </c>
      <c r="D25">
        <v>0.35791200000000001</v>
      </c>
      <c r="E25">
        <f t="shared" si="9"/>
        <v>0.31854366666666667</v>
      </c>
      <c r="F25">
        <v>0</v>
      </c>
      <c r="G25">
        <v>0</v>
      </c>
      <c r="H25">
        <v>0</v>
      </c>
      <c r="I25">
        <f t="shared" si="10"/>
        <v>0</v>
      </c>
      <c r="J25" t="e">
        <f t="shared" si="11"/>
        <v>#DIV/0!</v>
      </c>
      <c r="K25" t="e">
        <f t="shared" si="4"/>
        <v>#DIV/0!</v>
      </c>
      <c r="L25">
        <f t="shared" si="5"/>
        <v>6.3606354433117483E-3</v>
      </c>
      <c r="M25">
        <f t="shared" si="6"/>
        <v>2.196499495084546</v>
      </c>
      <c r="N25">
        <v>0.24418709999999999</v>
      </c>
      <c r="O25" t="e">
        <f t="shared" si="3"/>
        <v>#DIV/0!</v>
      </c>
      <c r="P25" t="str">
        <f t="shared" si="7"/>
        <v>sig</v>
      </c>
      <c r="Q25" t="str">
        <f t="shared" si="8"/>
        <v>non.sig</v>
      </c>
    </row>
    <row r="26" spans="1:17" x14ac:dyDescent="0.25">
      <c r="A26" t="s">
        <v>80</v>
      </c>
      <c r="B26">
        <v>0.30572899999999997</v>
      </c>
      <c r="C26">
        <v>0.240065</v>
      </c>
      <c r="D26">
        <v>0.26504899999999998</v>
      </c>
      <c r="E26">
        <f t="shared" si="9"/>
        <v>0.27028099999999999</v>
      </c>
      <c r="F26">
        <v>0</v>
      </c>
      <c r="G26">
        <v>0</v>
      </c>
      <c r="H26">
        <v>0</v>
      </c>
      <c r="I26">
        <f t="shared" si="10"/>
        <v>0</v>
      </c>
      <c r="J26" t="e">
        <f t="shared" si="11"/>
        <v>#DIV/0!</v>
      </c>
      <c r="K26" t="e">
        <f t="shared" si="4"/>
        <v>#DIV/0!</v>
      </c>
      <c r="L26">
        <f t="shared" si="5"/>
        <v>2.4874584944682269E-3</v>
      </c>
      <c r="M26">
        <f t="shared" si="6"/>
        <v>2.6042441571244694</v>
      </c>
      <c r="N26">
        <v>7.8097669999999994E-2</v>
      </c>
      <c r="O26" t="e">
        <f t="shared" si="3"/>
        <v>#DIV/0!</v>
      </c>
      <c r="P26" s="6" t="str">
        <f t="shared" si="7"/>
        <v>sig</v>
      </c>
      <c r="Q26" t="str">
        <f t="shared" si="8"/>
        <v>non.sig</v>
      </c>
    </row>
    <row r="27" spans="1:17" x14ac:dyDescent="0.25">
      <c r="A27" t="s">
        <v>50</v>
      </c>
      <c r="B27">
        <v>0.33471600000000001</v>
      </c>
      <c r="C27">
        <v>0.32175999999999999</v>
      </c>
      <c r="D27">
        <v>0.36737700000000001</v>
      </c>
      <c r="E27">
        <f t="shared" ref="E27:E49" si="12">AVERAGE(B27:D27)</f>
        <v>0.34128433333333336</v>
      </c>
      <c r="F27">
        <v>0</v>
      </c>
      <c r="G27">
        <v>0</v>
      </c>
      <c r="H27">
        <v>0</v>
      </c>
      <c r="I27">
        <f t="shared" ref="I27:I49" si="13">AVERAGE(F27:H27)</f>
        <v>0</v>
      </c>
      <c r="J27" t="e">
        <f t="shared" ref="J27:J49" si="14">E27/I27</f>
        <v>#DIV/0!</v>
      </c>
      <c r="K27" t="e">
        <f t="shared" si="4"/>
        <v>#DIV/0!</v>
      </c>
      <c r="L27">
        <f t="shared" si="5"/>
        <v>7.8883535946282126E-4</v>
      </c>
      <c r="M27">
        <f t="shared" si="6"/>
        <v>3.1030136304256097</v>
      </c>
      <c r="N27">
        <v>6.9478810000000002E-2</v>
      </c>
      <c r="O27" t="e">
        <f t="shared" si="3"/>
        <v>#DIV/0!</v>
      </c>
      <c r="P27" s="6" t="str">
        <f t="shared" si="7"/>
        <v>sig</v>
      </c>
      <c r="Q27" t="str">
        <f t="shared" si="8"/>
        <v>non.sig</v>
      </c>
    </row>
    <row r="28" spans="1:17" x14ac:dyDescent="0.25">
      <c r="A28" t="s">
        <v>68</v>
      </c>
      <c r="B28">
        <v>0.27894999999999998</v>
      </c>
      <c r="C28">
        <v>0.29326400000000002</v>
      </c>
      <c r="D28">
        <v>0.33823599999999998</v>
      </c>
      <c r="E28">
        <f t="shared" si="12"/>
        <v>0.30348333333333333</v>
      </c>
      <c r="F28">
        <v>0.88154999999999994</v>
      </c>
      <c r="G28">
        <v>0</v>
      </c>
      <c r="H28">
        <v>0.709453</v>
      </c>
      <c r="I28">
        <f t="shared" si="13"/>
        <v>0.53033433333333335</v>
      </c>
      <c r="J28">
        <f t="shared" si="14"/>
        <v>0.57224907809727577</v>
      </c>
      <c r="K28">
        <f t="shared" si="4"/>
        <v>-0.80528486131008725</v>
      </c>
      <c r="L28">
        <f t="shared" si="5"/>
        <v>0.2435650500661285</v>
      </c>
      <c r="M28">
        <f t="shared" si="6"/>
        <v>0.61338502988309362</v>
      </c>
      <c r="N28">
        <v>7.1017179999999999E-2</v>
      </c>
      <c r="O28" t="str">
        <f t="shared" si="3"/>
        <v>Down</v>
      </c>
      <c r="P28" s="6" t="str">
        <f t="shared" si="7"/>
        <v>non.sig</v>
      </c>
      <c r="Q28" t="str">
        <f t="shared" si="8"/>
        <v>non.sig</v>
      </c>
    </row>
    <row r="29" spans="1:17" x14ac:dyDescent="0.25">
      <c r="A29" t="s">
        <v>62</v>
      </c>
      <c r="B29">
        <v>0.56750699999999998</v>
      </c>
      <c r="C29">
        <v>0.45850099999999999</v>
      </c>
      <c r="D29">
        <v>0.54861599999999999</v>
      </c>
      <c r="E29">
        <f t="shared" si="12"/>
        <v>0.52487466666666671</v>
      </c>
      <c r="F29">
        <v>0</v>
      </c>
      <c r="G29">
        <v>0</v>
      </c>
      <c r="H29">
        <v>0</v>
      </c>
      <c r="I29">
        <f t="shared" si="13"/>
        <v>0</v>
      </c>
      <c r="J29" t="e">
        <f t="shared" si="14"/>
        <v>#DIV/0!</v>
      </c>
      <c r="K29" t="e">
        <f t="shared" si="4"/>
        <v>#DIV/0!</v>
      </c>
      <c r="L29">
        <f t="shared" si="5"/>
        <v>2.0403143739026585E-3</v>
      </c>
      <c r="M29">
        <f t="shared" si="6"/>
        <v>2.6903029108426173</v>
      </c>
      <c r="N29">
        <v>0.16526940000000001</v>
      </c>
      <c r="O29" t="e">
        <f t="shared" si="3"/>
        <v>#DIV/0!</v>
      </c>
      <c r="P29" t="str">
        <f t="shared" si="7"/>
        <v>sig</v>
      </c>
      <c r="Q29" t="str">
        <f t="shared" si="8"/>
        <v>non.sig</v>
      </c>
    </row>
    <row r="30" spans="1:17" x14ac:dyDescent="0.25">
      <c r="A30" t="s">
        <v>56</v>
      </c>
      <c r="B30">
        <v>0.50832999999999995</v>
      </c>
      <c r="C30">
        <v>0.59528000000000003</v>
      </c>
      <c r="D30">
        <v>0.64190499999999995</v>
      </c>
      <c r="E30">
        <f t="shared" si="12"/>
        <v>0.58183833333333335</v>
      </c>
      <c r="F30">
        <v>1.837531</v>
      </c>
      <c r="G30">
        <v>0</v>
      </c>
      <c r="H30">
        <v>0.87769600000000003</v>
      </c>
      <c r="I30">
        <f t="shared" si="13"/>
        <v>0.90507566666666672</v>
      </c>
      <c r="J30">
        <f t="shared" si="14"/>
        <v>0.64286153607046481</v>
      </c>
      <c r="K30">
        <f t="shared" si="4"/>
        <v>-0.6374200614335328</v>
      </c>
      <c r="L30">
        <f t="shared" si="5"/>
        <v>0.31026398779618986</v>
      </c>
      <c r="M30">
        <f t="shared" si="6"/>
        <v>0.50826862985901511</v>
      </c>
      <c r="N30">
        <v>0.40906480000000001</v>
      </c>
      <c r="O30" t="str">
        <f t="shared" si="3"/>
        <v>Down</v>
      </c>
      <c r="P30" t="str">
        <f t="shared" si="7"/>
        <v>non.sig</v>
      </c>
      <c r="Q30" t="str">
        <f t="shared" si="8"/>
        <v>non.sig</v>
      </c>
    </row>
    <row r="31" spans="1:17" x14ac:dyDescent="0.25">
      <c r="A31" t="s">
        <v>82</v>
      </c>
      <c r="B31">
        <v>0.65239400000000003</v>
      </c>
      <c r="C31">
        <v>0.77054</v>
      </c>
      <c r="D31">
        <v>0.88029100000000005</v>
      </c>
      <c r="E31">
        <f t="shared" si="12"/>
        <v>0.76774166666666677</v>
      </c>
      <c r="F31">
        <v>1.878215</v>
      </c>
      <c r="G31">
        <v>1.2734099999999999</v>
      </c>
      <c r="H31">
        <v>1.552163</v>
      </c>
      <c r="I31">
        <f t="shared" si="13"/>
        <v>1.5679293333333335</v>
      </c>
      <c r="J31">
        <f t="shared" si="14"/>
        <v>0.48965323267120031</v>
      </c>
      <c r="K31">
        <f t="shared" si="4"/>
        <v>-1.0301676856802737</v>
      </c>
      <c r="L31">
        <f t="shared" si="5"/>
        <v>3.3524899395993457E-2</v>
      </c>
      <c r="M31">
        <f t="shared" si="6"/>
        <v>1.4746325167375254</v>
      </c>
      <c r="N31">
        <v>0.30667689999999997</v>
      </c>
      <c r="O31" t="str">
        <f t="shared" si="3"/>
        <v>Down</v>
      </c>
      <c r="P31" t="str">
        <f t="shared" si="7"/>
        <v>sig</v>
      </c>
      <c r="Q31" t="str">
        <f t="shared" si="8"/>
        <v>non.sig</v>
      </c>
    </row>
    <row r="32" spans="1:17" x14ac:dyDescent="0.25">
      <c r="A32" t="s">
        <v>67</v>
      </c>
      <c r="B32">
        <v>0.29072100000000001</v>
      </c>
      <c r="C32">
        <v>0.28362700000000002</v>
      </c>
      <c r="D32">
        <v>0.27718900000000002</v>
      </c>
      <c r="E32">
        <f t="shared" si="12"/>
        <v>0.28384566666666672</v>
      </c>
      <c r="F32">
        <v>0</v>
      </c>
      <c r="G32">
        <v>0</v>
      </c>
      <c r="H32">
        <v>0</v>
      </c>
      <c r="I32">
        <f t="shared" si="13"/>
        <v>0</v>
      </c>
      <c r="J32" t="e">
        <f t="shared" si="14"/>
        <v>#DIV/0!</v>
      </c>
      <c r="K32" t="e">
        <f t="shared" si="4"/>
        <v>#DIV/0!</v>
      </c>
      <c r="L32">
        <f t="shared" si="5"/>
        <v>9.4746858358422836E-5</v>
      </c>
      <c r="M32">
        <f t="shared" si="6"/>
        <v>4.0234351815733076</v>
      </c>
      <c r="N32">
        <v>0.2521834</v>
      </c>
      <c r="O32" t="e">
        <f t="shared" si="3"/>
        <v>#DIV/0!</v>
      </c>
      <c r="P32" t="str">
        <f t="shared" si="7"/>
        <v>sig</v>
      </c>
      <c r="Q32" t="str">
        <f t="shared" si="8"/>
        <v>non.sig</v>
      </c>
    </row>
    <row r="33" spans="1:17" x14ac:dyDescent="0.25">
      <c r="A33" t="s">
        <v>59</v>
      </c>
      <c r="B33">
        <v>1.9245110000000001</v>
      </c>
      <c r="C33">
        <v>2.2719649999999998</v>
      </c>
      <c r="D33">
        <v>2.50535</v>
      </c>
      <c r="E33">
        <f t="shared" si="12"/>
        <v>2.2339419999999999</v>
      </c>
      <c r="F33">
        <v>3.7749269999999999</v>
      </c>
      <c r="G33">
        <v>2.279579</v>
      </c>
      <c r="H33">
        <v>3.8257020000000002</v>
      </c>
      <c r="I33">
        <f t="shared" si="13"/>
        <v>3.2934026666666667</v>
      </c>
      <c r="J33">
        <f t="shared" si="14"/>
        <v>0.67830818946321769</v>
      </c>
      <c r="K33">
        <f t="shared" si="4"/>
        <v>-0.55998718378596579</v>
      </c>
      <c r="L33">
        <f t="shared" si="5"/>
        <v>9.6374770490988804E-2</v>
      </c>
      <c r="M33">
        <f t="shared" si="6"/>
        <v>1.016036643178245</v>
      </c>
      <c r="N33">
        <v>0.14201459999999999</v>
      </c>
      <c r="O33" t="str">
        <f t="shared" si="3"/>
        <v>Down</v>
      </c>
      <c r="P33" t="str">
        <f t="shared" si="7"/>
        <v>non.sig</v>
      </c>
      <c r="Q33" t="str">
        <f t="shared" si="8"/>
        <v>non.sig</v>
      </c>
    </row>
    <row r="34" spans="1:17" x14ac:dyDescent="0.25">
      <c r="A34" t="s">
        <v>32</v>
      </c>
      <c r="B34">
        <v>1.7961609999999999</v>
      </c>
      <c r="C34">
        <v>2.4293260000000001</v>
      </c>
      <c r="D34">
        <v>2.7448619999999999</v>
      </c>
      <c r="E34">
        <f t="shared" si="12"/>
        <v>2.3234496666666669</v>
      </c>
      <c r="F34">
        <v>1.503301</v>
      </c>
      <c r="G34">
        <v>0.929512</v>
      </c>
      <c r="H34">
        <v>1.3235490000000001</v>
      </c>
      <c r="I34">
        <f t="shared" si="13"/>
        <v>1.2521206666666667</v>
      </c>
      <c r="J34">
        <f t="shared" si="14"/>
        <v>1.8556116263555005</v>
      </c>
      <c r="K34">
        <f t="shared" si="4"/>
        <v>0.89189479055069776</v>
      </c>
      <c r="L34">
        <f t="shared" si="5"/>
        <v>5.5427619879438506E-2</v>
      </c>
      <c r="M34">
        <f t="shared" si="6"/>
        <v>1.256273770071066</v>
      </c>
      <c r="N34">
        <v>7.8097669999999994E-2</v>
      </c>
      <c r="O34" t="str">
        <f t="shared" si="3"/>
        <v>Down</v>
      </c>
      <c r="P34" s="6" t="str">
        <f t="shared" si="7"/>
        <v>non.sig</v>
      </c>
      <c r="Q34" t="str">
        <f t="shared" si="8"/>
        <v>non.sig</v>
      </c>
    </row>
    <row r="35" spans="1:17" x14ac:dyDescent="0.25">
      <c r="A35" t="s">
        <v>64</v>
      </c>
      <c r="B35">
        <v>0.413491</v>
      </c>
      <c r="C35">
        <v>0.43531999999999998</v>
      </c>
      <c r="D35">
        <v>0.50248700000000002</v>
      </c>
      <c r="E35">
        <f t="shared" si="12"/>
        <v>0.45043266666666665</v>
      </c>
      <c r="F35">
        <v>0.63629100000000005</v>
      </c>
      <c r="G35">
        <v>0</v>
      </c>
      <c r="H35">
        <v>0.33207399999999998</v>
      </c>
      <c r="I35">
        <f t="shared" si="13"/>
        <v>0.32278833333333334</v>
      </c>
      <c r="J35">
        <f t="shared" si="14"/>
        <v>1.3954428340553406</v>
      </c>
      <c r="K35">
        <f t="shared" si="4"/>
        <v>0.4807230239280601</v>
      </c>
      <c r="L35">
        <f t="shared" si="5"/>
        <v>0.2865403498206463</v>
      </c>
      <c r="M35">
        <f t="shared" si="6"/>
        <v>0.5428142132408329</v>
      </c>
      <c r="N35">
        <v>6.0317049999999997E-2</v>
      </c>
      <c r="O35" t="str">
        <f t="shared" si="3"/>
        <v>Down</v>
      </c>
      <c r="P35" s="6" t="str">
        <f t="shared" si="7"/>
        <v>non.sig</v>
      </c>
      <c r="Q35" t="str">
        <f t="shared" si="8"/>
        <v>non.sig</v>
      </c>
    </row>
    <row r="36" spans="1:17" x14ac:dyDescent="0.25">
      <c r="A36" t="s">
        <v>74</v>
      </c>
      <c r="B36">
        <v>0.14016600000000001</v>
      </c>
      <c r="C36">
        <v>0.14054700000000001</v>
      </c>
      <c r="D36">
        <v>0.15092900000000001</v>
      </c>
      <c r="E36">
        <f t="shared" si="12"/>
        <v>0.14388066666666666</v>
      </c>
      <c r="F36">
        <v>0</v>
      </c>
      <c r="G36">
        <v>0</v>
      </c>
      <c r="H36">
        <v>0</v>
      </c>
      <c r="I36">
        <f t="shared" si="13"/>
        <v>0</v>
      </c>
      <c r="J36" t="e">
        <f t="shared" si="14"/>
        <v>#DIV/0!</v>
      </c>
      <c r="K36" t="e">
        <f t="shared" si="4"/>
        <v>#DIV/0!</v>
      </c>
      <c r="L36">
        <f t="shared" si="5"/>
        <v>2.9999208883380122E-4</v>
      </c>
      <c r="M36">
        <f t="shared" si="6"/>
        <v>3.5228901980174308</v>
      </c>
      <c r="N36">
        <v>0.1305047</v>
      </c>
      <c r="O36" t="e">
        <f t="shared" si="3"/>
        <v>#DIV/0!</v>
      </c>
      <c r="P36" t="str">
        <f t="shared" si="7"/>
        <v>sig</v>
      </c>
      <c r="Q36" t="str">
        <f t="shared" si="8"/>
        <v>non.sig</v>
      </c>
    </row>
    <row r="37" spans="1:17" x14ac:dyDescent="0.25">
      <c r="A37" t="s">
        <v>55</v>
      </c>
      <c r="B37">
        <v>0.31233300000000003</v>
      </c>
      <c r="C37">
        <v>0.28636400000000001</v>
      </c>
      <c r="D37">
        <v>0.31816499999999998</v>
      </c>
      <c r="E37">
        <f t="shared" si="12"/>
        <v>0.30562066666666671</v>
      </c>
      <c r="F37">
        <v>0</v>
      </c>
      <c r="G37">
        <v>0</v>
      </c>
      <c r="H37">
        <v>0</v>
      </c>
      <c r="I37">
        <f t="shared" si="13"/>
        <v>0</v>
      </c>
      <c r="J37" t="e">
        <f t="shared" si="14"/>
        <v>#DIV/0!</v>
      </c>
      <c r="K37" t="e">
        <f t="shared" si="4"/>
        <v>#DIV/0!</v>
      </c>
      <c r="L37">
        <f t="shared" si="5"/>
        <v>5.1064637388784301E-4</v>
      </c>
      <c r="M37">
        <f t="shared" si="6"/>
        <v>3.2918797476808623</v>
      </c>
      <c r="N37">
        <v>0.1157454</v>
      </c>
      <c r="O37" t="e">
        <f t="shared" si="3"/>
        <v>#DIV/0!</v>
      </c>
      <c r="P37" s="6" t="str">
        <f t="shared" si="7"/>
        <v>sig</v>
      </c>
      <c r="Q37" t="str">
        <f t="shared" si="8"/>
        <v>non.sig</v>
      </c>
    </row>
    <row r="38" spans="1:17" x14ac:dyDescent="0.25">
      <c r="A38" t="s">
        <v>41</v>
      </c>
      <c r="B38">
        <v>1.5496049999999999</v>
      </c>
      <c r="C38">
        <v>1.6836850000000001</v>
      </c>
      <c r="D38">
        <v>1.891319</v>
      </c>
      <c r="E38">
        <f t="shared" si="12"/>
        <v>1.7082030000000001</v>
      </c>
      <c r="F38">
        <v>0.51719599999999999</v>
      </c>
      <c r="G38">
        <v>0.60581700000000005</v>
      </c>
      <c r="H38">
        <v>0.672041</v>
      </c>
      <c r="I38">
        <f t="shared" si="13"/>
        <v>0.59835133333333335</v>
      </c>
      <c r="J38">
        <f t="shared" si="14"/>
        <v>2.8548494919929985</v>
      </c>
      <c r="K38">
        <f t="shared" si="4"/>
        <v>1.5134146885376933</v>
      </c>
      <c r="L38">
        <f t="shared" si="5"/>
        <v>1.2801036640518639E-3</v>
      </c>
      <c r="M38">
        <f t="shared" si="6"/>
        <v>2.892754859334369</v>
      </c>
      <c r="N38">
        <v>0.41484349999999998</v>
      </c>
      <c r="O38" t="str">
        <f t="shared" si="3"/>
        <v>Up</v>
      </c>
      <c r="P38" t="str">
        <f t="shared" si="7"/>
        <v>sig</v>
      </c>
      <c r="Q38" t="str">
        <f t="shared" si="8"/>
        <v>non.sig</v>
      </c>
    </row>
    <row r="39" spans="1:17" x14ac:dyDescent="0.25">
      <c r="A39" t="s">
        <v>29</v>
      </c>
      <c r="B39">
        <v>2.283903</v>
      </c>
      <c r="C39">
        <v>1.9282360000000001</v>
      </c>
      <c r="D39">
        <v>2.2056779999999998</v>
      </c>
      <c r="E39">
        <f t="shared" si="12"/>
        <v>2.1392723333333334</v>
      </c>
      <c r="F39">
        <v>1.4497450000000001</v>
      </c>
      <c r="G39">
        <v>1.9849699999999999</v>
      </c>
      <c r="H39">
        <v>1.7996829999999999</v>
      </c>
      <c r="I39">
        <f t="shared" si="13"/>
        <v>1.7447993333333331</v>
      </c>
      <c r="J39">
        <f t="shared" si="14"/>
        <v>1.2260850244861015</v>
      </c>
      <c r="K39">
        <f t="shared" si="4"/>
        <v>0.29405902809165679</v>
      </c>
      <c r="L39">
        <f t="shared" si="5"/>
        <v>0.13244388353443542</v>
      </c>
      <c r="M39">
        <f t="shared" si="6"/>
        <v>0.87796809330166625</v>
      </c>
      <c r="N39">
        <v>0.105903</v>
      </c>
      <c r="O39" t="str">
        <f t="shared" si="3"/>
        <v>Down</v>
      </c>
      <c r="P39" s="6" t="str">
        <f t="shared" si="7"/>
        <v>non.sig</v>
      </c>
      <c r="Q39" t="str">
        <f t="shared" si="8"/>
        <v>non.sig</v>
      </c>
    </row>
    <row r="40" spans="1:17" x14ac:dyDescent="0.25">
      <c r="A40" t="s">
        <v>66</v>
      </c>
      <c r="B40">
        <v>0.45189200000000002</v>
      </c>
      <c r="C40">
        <v>0.44135600000000003</v>
      </c>
      <c r="D40">
        <v>0.48944199999999999</v>
      </c>
      <c r="E40">
        <f t="shared" si="12"/>
        <v>0.46089666666666668</v>
      </c>
      <c r="F40">
        <v>0.473111</v>
      </c>
      <c r="G40">
        <v>0</v>
      </c>
      <c r="H40">
        <v>0</v>
      </c>
      <c r="I40">
        <f t="shared" si="13"/>
        <v>0.15770366666666666</v>
      </c>
      <c r="J40">
        <f t="shared" si="14"/>
        <v>2.9225488310354231</v>
      </c>
      <c r="K40">
        <f t="shared" si="4"/>
        <v>1.5472271300449061</v>
      </c>
      <c r="L40">
        <f t="shared" si="5"/>
        <v>0.10179600248194154</v>
      </c>
      <c r="M40">
        <f t="shared" si="6"/>
        <v>0.99226927636195039</v>
      </c>
      <c r="N40">
        <v>0.19165740000000001</v>
      </c>
      <c r="O40" t="str">
        <f t="shared" si="3"/>
        <v>Up</v>
      </c>
      <c r="P40" t="str">
        <f t="shared" si="7"/>
        <v>non.sig</v>
      </c>
      <c r="Q40" t="str">
        <f t="shared" si="8"/>
        <v>non.sig</v>
      </c>
    </row>
    <row r="41" spans="1:17" x14ac:dyDescent="0.25">
      <c r="A41" t="s">
        <v>61</v>
      </c>
      <c r="B41">
        <v>1.0555969999999999</v>
      </c>
      <c r="C41">
        <v>1.1593309999999999</v>
      </c>
      <c r="D41">
        <v>1.3196619999999999</v>
      </c>
      <c r="E41">
        <f t="shared" si="12"/>
        <v>1.1781966666666666</v>
      </c>
      <c r="F41">
        <v>0</v>
      </c>
      <c r="G41">
        <v>0</v>
      </c>
      <c r="H41">
        <v>0</v>
      </c>
      <c r="I41">
        <f t="shared" si="13"/>
        <v>0</v>
      </c>
      <c r="J41" t="e">
        <f t="shared" si="14"/>
        <v>#DIV/0!</v>
      </c>
      <c r="K41" t="e">
        <f t="shared" si="4"/>
        <v>#DIV/0!</v>
      </c>
      <c r="L41">
        <f t="shared" si="5"/>
        <v>2.111623881079887E-3</v>
      </c>
      <c r="M41">
        <f t="shared" si="6"/>
        <v>2.6753834350578143</v>
      </c>
      <c r="N41">
        <v>3.5939409999999998E-2</v>
      </c>
      <c r="O41" t="e">
        <f t="shared" si="3"/>
        <v>#DIV/0!</v>
      </c>
      <c r="P41" s="6" t="str">
        <f t="shared" si="7"/>
        <v>sig</v>
      </c>
      <c r="Q41" s="6" t="str">
        <f t="shared" si="8"/>
        <v>sig</v>
      </c>
    </row>
    <row r="42" spans="1:17" x14ac:dyDescent="0.25">
      <c r="A42" t="s">
        <v>58</v>
      </c>
      <c r="B42">
        <v>0.53249800000000003</v>
      </c>
      <c r="C42">
        <v>0.579183</v>
      </c>
      <c r="D42">
        <v>0.63805699999999999</v>
      </c>
      <c r="E42">
        <f t="shared" si="12"/>
        <v>0.58324599999999993</v>
      </c>
      <c r="F42">
        <v>0</v>
      </c>
      <c r="G42">
        <v>0</v>
      </c>
      <c r="H42">
        <v>0</v>
      </c>
      <c r="I42">
        <f t="shared" si="13"/>
        <v>0</v>
      </c>
      <c r="J42" t="e">
        <f t="shared" si="14"/>
        <v>#DIV/0!</v>
      </c>
      <c r="K42" t="e">
        <f t="shared" si="4"/>
        <v>#DIV/0!</v>
      </c>
      <c r="L42">
        <f t="shared" si="5"/>
        <v>1.3652747983760817E-3</v>
      </c>
      <c r="M42">
        <f t="shared" si="6"/>
        <v>2.8647799263470191</v>
      </c>
      <c r="N42">
        <v>9.7285940000000001E-2</v>
      </c>
      <c r="O42" t="e">
        <f t="shared" si="3"/>
        <v>#DIV/0!</v>
      </c>
      <c r="P42" s="6" t="str">
        <f t="shared" si="7"/>
        <v>sig</v>
      </c>
      <c r="Q42" t="str">
        <f t="shared" si="8"/>
        <v>non.sig</v>
      </c>
    </row>
    <row r="43" spans="1:17" x14ac:dyDescent="0.25">
      <c r="A43" t="s">
        <v>71</v>
      </c>
      <c r="B43">
        <v>0.26570199999999999</v>
      </c>
      <c r="C43">
        <v>0.32438400000000001</v>
      </c>
      <c r="D43">
        <v>0.43273600000000001</v>
      </c>
      <c r="E43">
        <f t="shared" si="12"/>
        <v>0.34094066666666673</v>
      </c>
      <c r="F43">
        <v>0</v>
      </c>
      <c r="G43">
        <v>0</v>
      </c>
      <c r="H43">
        <v>0</v>
      </c>
      <c r="I43">
        <f t="shared" si="13"/>
        <v>0</v>
      </c>
      <c r="J43" t="e">
        <f t="shared" si="14"/>
        <v>#DIV/0!</v>
      </c>
      <c r="K43" t="e">
        <f t="shared" si="4"/>
        <v>#DIV/0!</v>
      </c>
      <c r="L43">
        <f t="shared" si="5"/>
        <v>9.9882508923410246E-3</v>
      </c>
      <c r="M43">
        <f t="shared" si="6"/>
        <v>2.0005105572507293</v>
      </c>
      <c r="N43">
        <v>0.1157454</v>
      </c>
      <c r="O43" t="e">
        <f t="shared" si="3"/>
        <v>#DIV/0!</v>
      </c>
      <c r="P43" t="str">
        <f t="shared" si="7"/>
        <v>sig</v>
      </c>
      <c r="Q43" t="str">
        <f t="shared" si="8"/>
        <v>non.sig</v>
      </c>
    </row>
    <row r="44" spans="1:17" x14ac:dyDescent="0.25">
      <c r="A44" t="s">
        <v>40</v>
      </c>
      <c r="B44">
        <v>1</v>
      </c>
      <c r="C44">
        <v>1.255366</v>
      </c>
      <c r="D44">
        <v>1.2459880000000001</v>
      </c>
      <c r="E44">
        <f t="shared" si="12"/>
        <v>1.1671180000000001</v>
      </c>
      <c r="F44">
        <v>0</v>
      </c>
      <c r="G44">
        <v>0</v>
      </c>
      <c r="H44">
        <v>0</v>
      </c>
      <c r="I44">
        <f t="shared" si="13"/>
        <v>0</v>
      </c>
      <c r="J44" t="e">
        <f t="shared" si="14"/>
        <v>#DIV/0!</v>
      </c>
      <c r="K44" t="e">
        <f t="shared" si="4"/>
        <v>#DIV/0!</v>
      </c>
      <c r="L44">
        <f t="shared" si="5"/>
        <v>2.5459833333457008E-3</v>
      </c>
      <c r="M44">
        <f t="shared" si="6"/>
        <v>2.5941444436751699</v>
      </c>
      <c r="N44">
        <v>0.1257047</v>
      </c>
      <c r="O44" t="e">
        <f t="shared" si="3"/>
        <v>#DIV/0!</v>
      </c>
      <c r="P44" t="str">
        <f t="shared" si="7"/>
        <v>sig</v>
      </c>
      <c r="Q44" t="str">
        <f t="shared" si="8"/>
        <v>non.sig</v>
      </c>
    </row>
    <row r="45" spans="1:17" x14ac:dyDescent="0.25">
      <c r="A45" t="s">
        <v>38</v>
      </c>
      <c r="B45">
        <v>1.3533740000000001</v>
      </c>
      <c r="C45">
        <v>1.431548</v>
      </c>
      <c r="D45">
        <v>1.5419989999999999</v>
      </c>
      <c r="E45">
        <f t="shared" si="12"/>
        <v>1.4423069999999998</v>
      </c>
      <c r="F45">
        <v>0.97594499999999995</v>
      </c>
      <c r="G45">
        <v>0.95121999999999995</v>
      </c>
      <c r="H45">
        <v>1</v>
      </c>
      <c r="I45">
        <f t="shared" si="13"/>
        <v>0.97572166666666671</v>
      </c>
      <c r="J45">
        <f t="shared" si="14"/>
        <v>1.4781951137021654</v>
      </c>
      <c r="K45">
        <f t="shared" si="4"/>
        <v>0.56383670993884139</v>
      </c>
      <c r="L45">
        <f t="shared" si="5"/>
        <v>5.2094370909230294E-3</v>
      </c>
      <c r="M45">
        <f t="shared" si="6"/>
        <v>2.2832092021349393</v>
      </c>
      <c r="N45">
        <v>0.1446519</v>
      </c>
      <c r="O45" t="str">
        <f t="shared" si="3"/>
        <v>Down</v>
      </c>
      <c r="P45" t="str">
        <f t="shared" si="7"/>
        <v>sig</v>
      </c>
      <c r="Q45" t="str">
        <f t="shared" si="8"/>
        <v>non.sig</v>
      </c>
    </row>
    <row r="46" spans="1:17" x14ac:dyDescent="0.25">
      <c r="A46" t="s">
        <v>76</v>
      </c>
      <c r="B46">
        <v>0.32313900000000001</v>
      </c>
      <c r="C46">
        <v>0.15549499999999999</v>
      </c>
      <c r="D46">
        <v>0.19203200000000001</v>
      </c>
      <c r="E46">
        <f t="shared" si="12"/>
        <v>0.22355533333333333</v>
      </c>
      <c r="F46">
        <v>0</v>
      </c>
      <c r="G46">
        <v>0</v>
      </c>
      <c r="H46">
        <v>0</v>
      </c>
      <c r="I46">
        <f t="shared" si="13"/>
        <v>0</v>
      </c>
      <c r="J46" t="e">
        <f t="shared" si="14"/>
        <v>#DIV/0!</v>
      </c>
      <c r="K46" t="e">
        <f t="shared" si="4"/>
        <v>#DIV/0!</v>
      </c>
      <c r="L46">
        <f t="shared" si="5"/>
        <v>2.4061266889208507E-2</v>
      </c>
      <c r="M46">
        <f t="shared" si="6"/>
        <v>1.6186815096434157</v>
      </c>
      <c r="N46">
        <v>0.26787640000000001</v>
      </c>
      <c r="O46" t="e">
        <f t="shared" si="3"/>
        <v>#DIV/0!</v>
      </c>
      <c r="P46" t="str">
        <f t="shared" si="7"/>
        <v>sig</v>
      </c>
      <c r="Q46" t="str">
        <f t="shared" si="8"/>
        <v>non.sig</v>
      </c>
    </row>
    <row r="47" spans="1:17" x14ac:dyDescent="0.25">
      <c r="A47" t="s">
        <v>73</v>
      </c>
      <c r="B47">
        <v>0.30484899999999998</v>
      </c>
      <c r="C47">
        <v>0.231602</v>
      </c>
      <c r="D47">
        <v>0.26396500000000001</v>
      </c>
      <c r="E47">
        <f t="shared" si="12"/>
        <v>0.26680533333333334</v>
      </c>
      <c r="F47">
        <v>0</v>
      </c>
      <c r="G47">
        <v>0</v>
      </c>
      <c r="H47">
        <v>0</v>
      </c>
      <c r="I47">
        <f t="shared" si="13"/>
        <v>0</v>
      </c>
      <c r="J47" t="e">
        <f t="shared" si="14"/>
        <v>#DIV/0!</v>
      </c>
      <c r="K47" t="e">
        <f t="shared" si="4"/>
        <v>#DIV/0!</v>
      </c>
      <c r="L47">
        <f t="shared" si="5"/>
        <v>3.1249837153347615E-3</v>
      </c>
      <c r="M47">
        <f t="shared" si="6"/>
        <v>2.5051522414746832</v>
      </c>
      <c r="N47">
        <v>7.3012759999999996E-2</v>
      </c>
      <c r="O47" t="e">
        <f t="shared" si="3"/>
        <v>#DIV/0!</v>
      </c>
      <c r="P47" s="6" t="str">
        <f t="shared" si="7"/>
        <v>sig</v>
      </c>
      <c r="Q47" t="str">
        <f t="shared" si="8"/>
        <v>non.sig</v>
      </c>
    </row>
    <row r="48" spans="1:17" x14ac:dyDescent="0.25">
      <c r="A48" t="s">
        <v>31</v>
      </c>
      <c r="B48">
        <v>3.7678150000000001</v>
      </c>
      <c r="C48">
        <v>3.243293</v>
      </c>
      <c r="D48">
        <v>3.5244019999999998</v>
      </c>
      <c r="E48">
        <f t="shared" si="12"/>
        <v>3.5118366666666669</v>
      </c>
      <c r="F48">
        <v>0</v>
      </c>
      <c r="G48">
        <v>0.40696599999999999</v>
      </c>
      <c r="H48">
        <v>0.41297699999999998</v>
      </c>
      <c r="I48">
        <f t="shared" si="13"/>
        <v>0.27331433333333333</v>
      </c>
      <c r="J48">
        <f t="shared" si="14"/>
        <v>12.849076094313874</v>
      </c>
      <c r="K48">
        <f t="shared" si="4"/>
        <v>3.6835927218495743</v>
      </c>
      <c r="L48">
        <f t="shared" si="5"/>
        <v>3.6003272345815681E-3</v>
      </c>
      <c r="M48">
        <f t="shared" si="6"/>
        <v>2.4436580243120511</v>
      </c>
      <c r="N48">
        <v>0.25909660000000001</v>
      </c>
      <c r="O48" t="str">
        <f t="shared" si="3"/>
        <v>Up</v>
      </c>
      <c r="P48" t="str">
        <f t="shared" si="7"/>
        <v>sig</v>
      </c>
      <c r="Q48" t="str">
        <f t="shared" si="8"/>
        <v>non.sig</v>
      </c>
    </row>
    <row r="49" spans="1:17" x14ac:dyDescent="0.25">
      <c r="A49" t="s">
        <v>34</v>
      </c>
      <c r="B49">
        <v>0.90884699999999996</v>
      </c>
      <c r="C49">
        <v>0.766683</v>
      </c>
      <c r="D49">
        <v>0.86785500000000004</v>
      </c>
      <c r="E49">
        <f t="shared" si="12"/>
        <v>0.84779499999999997</v>
      </c>
      <c r="F49">
        <v>0</v>
      </c>
      <c r="G49">
        <v>0</v>
      </c>
      <c r="H49">
        <v>0</v>
      </c>
      <c r="I49">
        <f t="shared" si="13"/>
        <v>0</v>
      </c>
      <c r="J49" t="e">
        <f t="shared" si="14"/>
        <v>#DIV/0!</v>
      </c>
      <c r="K49" t="e">
        <f t="shared" si="4"/>
        <v>#DIV/0!</v>
      </c>
      <c r="L49">
        <f t="shared" si="5"/>
        <v>1.2369957334265359E-3</v>
      </c>
      <c r="M49">
        <f t="shared" si="6"/>
        <v>2.9076317983114675</v>
      </c>
      <c r="N49">
        <v>0.28569870000000003</v>
      </c>
      <c r="O49" t="e">
        <f t="shared" si="3"/>
        <v>#DIV/0!</v>
      </c>
      <c r="P49" t="str">
        <f t="shared" si="7"/>
        <v>sig</v>
      </c>
      <c r="Q49" t="str">
        <f t="shared" si="8"/>
        <v>non.sig</v>
      </c>
    </row>
    <row r="50" spans="1:17" x14ac:dyDescent="0.25">
      <c r="A50" t="s">
        <v>27</v>
      </c>
      <c r="B50">
        <v>1.777463</v>
      </c>
      <c r="C50">
        <v>3.5846330000000002</v>
      </c>
      <c r="D50">
        <v>2.5484749999999998</v>
      </c>
      <c r="E50">
        <f t="shared" ref="E50:E59" si="15">AVERAGE(B50:D50)</f>
        <v>2.636857</v>
      </c>
      <c r="F50">
        <v>1.2608429999999999</v>
      </c>
      <c r="G50">
        <v>1.262767</v>
      </c>
      <c r="H50">
        <v>1.1368849999999999</v>
      </c>
      <c r="I50">
        <f t="shared" ref="I50:I59" si="16">AVERAGE(F50:H50)</f>
        <v>1.2201649999999999</v>
      </c>
      <c r="J50">
        <f t="shared" ref="J50:J59" si="17">E50/I50</f>
        <v>2.1610659214122681</v>
      </c>
      <c r="K50">
        <f t="shared" si="4"/>
        <v>1.1117430810100133</v>
      </c>
      <c r="L50">
        <f t="shared" si="5"/>
        <v>5.6432307278938942E-2</v>
      </c>
      <c r="M50">
        <f t="shared" si="6"/>
        <v>1.2484721928980156</v>
      </c>
      <c r="N50">
        <v>0.15186930000000001</v>
      </c>
      <c r="O50" t="str">
        <f t="shared" si="3"/>
        <v>Up</v>
      </c>
      <c r="P50" t="str">
        <f t="shared" si="7"/>
        <v>non.sig</v>
      </c>
      <c r="Q50" t="str">
        <f t="shared" si="8"/>
        <v>non.sig</v>
      </c>
    </row>
    <row r="51" spans="1:17" x14ac:dyDescent="0.25">
      <c r="A51" t="s">
        <v>23</v>
      </c>
      <c r="B51">
        <v>2.1073149999999998</v>
      </c>
      <c r="C51">
        <v>3.7171780000000001</v>
      </c>
      <c r="D51">
        <v>3.8771</v>
      </c>
      <c r="E51">
        <f t="shared" si="15"/>
        <v>3.2338643333333335</v>
      </c>
      <c r="F51">
        <v>1.3482799999999999</v>
      </c>
      <c r="G51">
        <v>1.4008609999999999</v>
      </c>
      <c r="H51">
        <v>1.3038829999999999</v>
      </c>
      <c r="I51">
        <f t="shared" si="16"/>
        <v>1.351008</v>
      </c>
      <c r="J51">
        <f t="shared" si="17"/>
        <v>2.3936677897786938</v>
      </c>
      <c r="K51">
        <f t="shared" si="4"/>
        <v>1.2592229387074474</v>
      </c>
      <c r="L51">
        <f t="shared" si="5"/>
        <v>3.9952378811966338E-2</v>
      </c>
      <c r="M51">
        <f t="shared" si="6"/>
        <v>1.3984573571721748</v>
      </c>
      <c r="N51">
        <v>5.342396E-2</v>
      </c>
      <c r="O51" t="str">
        <f t="shared" si="3"/>
        <v>Up</v>
      </c>
      <c r="P51" s="6" t="str">
        <f t="shared" si="7"/>
        <v>sig</v>
      </c>
      <c r="Q51" t="str">
        <f t="shared" si="8"/>
        <v>non.sig</v>
      </c>
    </row>
    <row r="52" spans="1:17" x14ac:dyDescent="0.25">
      <c r="A52" t="s">
        <v>78</v>
      </c>
      <c r="B52">
        <v>0</v>
      </c>
      <c r="C52">
        <v>0</v>
      </c>
      <c r="D52">
        <v>0</v>
      </c>
      <c r="E52">
        <f t="shared" si="15"/>
        <v>0</v>
      </c>
      <c r="F52">
        <v>0</v>
      </c>
      <c r="G52">
        <v>0</v>
      </c>
      <c r="H52">
        <v>0</v>
      </c>
      <c r="I52">
        <f t="shared" si="16"/>
        <v>0</v>
      </c>
      <c r="J52" t="e">
        <f t="shared" si="17"/>
        <v>#DIV/0!</v>
      </c>
      <c r="K52" t="e">
        <f t="shared" si="4"/>
        <v>#DIV/0!</v>
      </c>
      <c r="L52" t="e">
        <f t="shared" si="5"/>
        <v>#DIV/0!</v>
      </c>
      <c r="M52" t="e">
        <f t="shared" si="6"/>
        <v>#DIV/0!</v>
      </c>
      <c r="N52">
        <v>8.3178260000000004E-2</v>
      </c>
      <c r="O52" t="e">
        <f t="shared" si="3"/>
        <v>#DIV/0!</v>
      </c>
      <c r="P52" s="6" t="e">
        <f t="shared" si="7"/>
        <v>#DIV/0!</v>
      </c>
      <c r="Q52" t="str">
        <f t="shared" si="8"/>
        <v>non.sig</v>
      </c>
    </row>
    <row r="53" spans="1:17" x14ac:dyDescent="0.25">
      <c r="A53" t="s">
        <v>15</v>
      </c>
      <c r="B53">
        <v>2.5620370000000001</v>
      </c>
      <c r="C53">
        <v>2.3191649999999999</v>
      </c>
      <c r="D53">
        <v>2.5904739999999999</v>
      </c>
      <c r="E53">
        <f t="shared" si="15"/>
        <v>2.4905586666666668</v>
      </c>
      <c r="F53">
        <v>0.595696</v>
      </c>
      <c r="G53">
        <v>0</v>
      </c>
      <c r="H53">
        <v>0</v>
      </c>
      <c r="I53">
        <f t="shared" si="16"/>
        <v>0.19856533333333334</v>
      </c>
      <c r="J53">
        <f t="shared" si="17"/>
        <v>12.542766780371196</v>
      </c>
      <c r="K53">
        <f t="shared" si="4"/>
        <v>3.6487837189473433</v>
      </c>
      <c r="L53">
        <f t="shared" si="5"/>
        <v>3.0785994414630558E-3</v>
      </c>
      <c r="M53">
        <f t="shared" si="6"/>
        <v>2.5116468137531283</v>
      </c>
      <c r="N53">
        <v>0.26911239999999997</v>
      </c>
      <c r="O53" t="str">
        <f t="shared" si="3"/>
        <v>Up</v>
      </c>
      <c r="P53" t="str">
        <f t="shared" si="7"/>
        <v>sig</v>
      </c>
      <c r="Q53" t="str">
        <f t="shared" si="8"/>
        <v>non.sig</v>
      </c>
    </row>
    <row r="54" spans="1:17" x14ac:dyDescent="0.25">
      <c r="A54" t="s">
        <v>21</v>
      </c>
      <c r="B54">
        <v>1.621513</v>
      </c>
      <c r="C54">
        <v>1.0163059999999999</v>
      </c>
      <c r="D54">
        <v>1.2124820000000001</v>
      </c>
      <c r="E54">
        <f t="shared" si="15"/>
        <v>1.2834336666666666</v>
      </c>
      <c r="F54">
        <v>0.44650000000000001</v>
      </c>
      <c r="G54">
        <v>0</v>
      </c>
      <c r="H54">
        <v>0</v>
      </c>
      <c r="I54">
        <f t="shared" si="16"/>
        <v>0.14883333333333335</v>
      </c>
      <c r="J54">
        <f t="shared" si="17"/>
        <v>8.6232945128779388</v>
      </c>
      <c r="K54">
        <f t="shared" si="4"/>
        <v>3.1082391534608496</v>
      </c>
      <c r="L54">
        <f t="shared" si="5"/>
        <v>1.3983420759614744E-3</v>
      </c>
      <c r="M54">
        <f t="shared" si="6"/>
        <v>2.8543865742772625</v>
      </c>
      <c r="N54">
        <v>8.2855849999999995E-2</v>
      </c>
      <c r="O54" t="str">
        <f t="shared" si="3"/>
        <v>Up</v>
      </c>
      <c r="P54" s="6" t="str">
        <f t="shared" si="7"/>
        <v>sig</v>
      </c>
      <c r="Q54" t="str">
        <f t="shared" si="8"/>
        <v>non.sig</v>
      </c>
    </row>
    <row r="55" spans="1:17" x14ac:dyDescent="0.25">
      <c r="A55" t="s">
        <v>35</v>
      </c>
      <c r="B55">
        <v>2.8641899999999998</v>
      </c>
      <c r="C55">
        <v>3.1307849999999999</v>
      </c>
      <c r="D55">
        <v>3.6326610000000001</v>
      </c>
      <c r="E55">
        <f t="shared" si="15"/>
        <v>3.2092120000000004</v>
      </c>
      <c r="F55">
        <v>0</v>
      </c>
      <c r="G55">
        <v>0</v>
      </c>
      <c r="H55">
        <v>0</v>
      </c>
      <c r="I55">
        <f t="shared" si="16"/>
        <v>0</v>
      </c>
      <c r="J55" t="e">
        <f t="shared" si="17"/>
        <v>#DIV/0!</v>
      </c>
      <c r="K55" t="e">
        <f t="shared" si="4"/>
        <v>#DIV/0!</v>
      </c>
      <c r="L55">
        <f t="shared" si="5"/>
        <v>2.4457587529780884E-3</v>
      </c>
      <c r="M55">
        <f t="shared" si="6"/>
        <v>2.6115863835293052</v>
      </c>
      <c r="N55">
        <v>9.7285940000000001E-2</v>
      </c>
      <c r="O55" t="e">
        <f t="shared" si="3"/>
        <v>#DIV/0!</v>
      </c>
      <c r="P55" s="6" t="str">
        <f t="shared" si="7"/>
        <v>sig</v>
      </c>
      <c r="Q55" t="str">
        <f t="shared" si="8"/>
        <v>non.sig</v>
      </c>
    </row>
    <row r="56" spans="1:17" x14ac:dyDescent="0.25">
      <c r="A56" t="s">
        <v>37</v>
      </c>
      <c r="B56">
        <v>2.7026210000000002</v>
      </c>
      <c r="C56">
        <v>2.7414909999999999</v>
      </c>
      <c r="D56">
        <v>3.036321</v>
      </c>
      <c r="E56">
        <f t="shared" si="15"/>
        <v>2.8268110000000006</v>
      </c>
      <c r="F56">
        <v>0</v>
      </c>
      <c r="G56">
        <v>0</v>
      </c>
      <c r="H56">
        <v>0</v>
      </c>
      <c r="I56">
        <f t="shared" si="16"/>
        <v>0</v>
      </c>
      <c r="J56" t="e">
        <f t="shared" si="17"/>
        <v>#DIV/0!</v>
      </c>
      <c r="K56" t="e">
        <f t="shared" si="4"/>
        <v>#DIV/0!</v>
      </c>
      <c r="L56">
        <f t="shared" si="5"/>
        <v>6.9306951714172879E-4</v>
      </c>
      <c r="M56">
        <f t="shared" si="6"/>
        <v>3.1592232020449371</v>
      </c>
      <c r="N56">
        <v>0.43140420000000002</v>
      </c>
      <c r="O56" t="e">
        <f t="shared" si="3"/>
        <v>#DIV/0!</v>
      </c>
      <c r="P56" t="str">
        <f t="shared" si="7"/>
        <v>sig</v>
      </c>
      <c r="Q56" t="str">
        <f t="shared" si="8"/>
        <v>non.sig</v>
      </c>
    </row>
    <row r="57" spans="1:17" x14ac:dyDescent="0.25">
      <c r="A57" t="s">
        <v>18</v>
      </c>
      <c r="B57">
        <v>4.5084289999999996</v>
      </c>
      <c r="C57">
        <v>3.1963870000000001</v>
      </c>
      <c r="D57">
        <v>3.7369780000000001</v>
      </c>
      <c r="E57">
        <f t="shared" si="15"/>
        <v>3.8139313333333331</v>
      </c>
      <c r="F57">
        <v>2.6966939999999999</v>
      </c>
      <c r="G57">
        <v>1.3764179999999999</v>
      </c>
      <c r="H57">
        <v>1.442815</v>
      </c>
      <c r="I57">
        <f t="shared" si="16"/>
        <v>1.8386423333333333</v>
      </c>
      <c r="J57">
        <f t="shared" si="17"/>
        <v>2.0743193301869294</v>
      </c>
      <c r="K57">
        <f t="shared" si="4"/>
        <v>1.0526380063085354</v>
      </c>
      <c r="L57">
        <f t="shared" si="5"/>
        <v>3.2267364609826609E-3</v>
      </c>
      <c r="M57">
        <f t="shared" si="6"/>
        <v>2.4912365035191759</v>
      </c>
      <c r="N57">
        <v>7.3367720000000001E-3</v>
      </c>
      <c r="O57" t="str">
        <f t="shared" si="3"/>
        <v>Up</v>
      </c>
      <c r="P57" s="6" t="str">
        <f t="shared" si="7"/>
        <v>sig</v>
      </c>
      <c r="Q57" s="6" t="str">
        <f t="shared" si="8"/>
        <v>sig</v>
      </c>
    </row>
    <row r="58" spans="1:17" x14ac:dyDescent="0.25">
      <c r="A58" t="s">
        <v>45</v>
      </c>
      <c r="B58">
        <v>2.8470339999999998</v>
      </c>
      <c r="C58">
        <v>2.491323</v>
      </c>
      <c r="D58">
        <v>2.8217270000000001</v>
      </c>
      <c r="E58">
        <f t="shared" si="15"/>
        <v>2.7200280000000006</v>
      </c>
      <c r="F58">
        <v>1.334697</v>
      </c>
      <c r="G58">
        <v>1</v>
      </c>
      <c r="H58">
        <v>1.240958</v>
      </c>
      <c r="I58">
        <f t="shared" si="16"/>
        <v>1.1918850000000001</v>
      </c>
      <c r="J58">
        <f t="shared" si="17"/>
        <v>2.2821228558124318</v>
      </c>
      <c r="K58">
        <f t="shared" si="4"/>
        <v>1.1903764597687467</v>
      </c>
      <c r="L58">
        <f t="shared" si="5"/>
        <v>1.5605195987739199E-4</v>
      </c>
      <c r="M58">
        <f t="shared" si="6"/>
        <v>3.8067307726020347</v>
      </c>
      <c r="N58">
        <v>0.3763976</v>
      </c>
      <c r="O58" t="str">
        <f t="shared" si="3"/>
        <v>Up</v>
      </c>
      <c r="P58" t="str">
        <f t="shared" si="7"/>
        <v>sig</v>
      </c>
      <c r="Q58" t="str">
        <f t="shared" si="8"/>
        <v>non.sig</v>
      </c>
    </row>
    <row r="59" spans="1:17" x14ac:dyDescent="0.25">
      <c r="A59" t="s">
        <v>52</v>
      </c>
      <c r="B59">
        <v>1.7617480000000001</v>
      </c>
      <c r="C59">
        <v>1.119551</v>
      </c>
      <c r="D59">
        <v>1</v>
      </c>
      <c r="E59">
        <f t="shared" si="15"/>
        <v>1.2937663333333334</v>
      </c>
      <c r="F59">
        <v>0</v>
      </c>
      <c r="G59">
        <v>0</v>
      </c>
      <c r="H59">
        <v>0</v>
      </c>
      <c r="I59">
        <f t="shared" si="16"/>
        <v>0</v>
      </c>
      <c r="J59" t="e">
        <f t="shared" si="17"/>
        <v>#DIV/0!</v>
      </c>
      <c r="K59" t="e">
        <f t="shared" si="4"/>
        <v>#DIV/0!</v>
      </c>
      <c r="L59">
        <f t="shared" si="5"/>
        <v>1.5917307586547219E-2</v>
      </c>
      <c r="M59">
        <f t="shared" si="6"/>
        <v>1.7981303913215638</v>
      </c>
      <c r="N59">
        <v>8.9401820000000007E-2</v>
      </c>
      <c r="O59" t="e">
        <f t="shared" si="3"/>
        <v>#DIV/0!</v>
      </c>
      <c r="P59" s="6" t="str">
        <f t="shared" si="7"/>
        <v>sig</v>
      </c>
      <c r="Q59" t="str">
        <f t="shared" si="8"/>
        <v>non.sig</v>
      </c>
    </row>
    <row r="60" spans="1:17" x14ac:dyDescent="0.25">
      <c r="A60" t="s">
        <v>20</v>
      </c>
      <c r="B60">
        <v>7.6403600000000003</v>
      </c>
      <c r="C60">
        <v>5.8702209999999999</v>
      </c>
      <c r="D60">
        <v>6.7864849999999999</v>
      </c>
      <c r="E60">
        <f t="shared" ref="E60:E72" si="18">AVERAGE(B60:D60)</f>
        <v>6.7656886666666667</v>
      </c>
      <c r="F60">
        <v>0.55374500000000004</v>
      </c>
      <c r="G60">
        <v>0.35358600000000001</v>
      </c>
      <c r="H60">
        <v>0.48533399999999999</v>
      </c>
      <c r="I60">
        <f t="shared" ref="I60:I72" si="19">AVERAGE(F60:H60)</f>
        <v>0.4642216666666667</v>
      </c>
      <c r="J60">
        <f t="shared" ref="J60:J72" si="20">E60/I60</f>
        <v>14.574263013718301</v>
      </c>
      <c r="K60">
        <f t="shared" si="4"/>
        <v>3.8653510264547259</v>
      </c>
      <c r="L60">
        <f t="shared" si="5"/>
        <v>2.5664914989998117E-3</v>
      </c>
      <c r="M60">
        <f t="shared" si="6"/>
        <v>2.5906601699162075</v>
      </c>
      <c r="N60">
        <v>0.3421941</v>
      </c>
      <c r="O60" t="str">
        <f t="shared" si="3"/>
        <v>Up</v>
      </c>
      <c r="P60" t="str">
        <f t="shared" si="7"/>
        <v>sig</v>
      </c>
      <c r="Q60" t="str">
        <f t="shared" si="8"/>
        <v>non.sig</v>
      </c>
    </row>
    <row r="61" spans="1:17" x14ac:dyDescent="0.25">
      <c r="A61" t="s">
        <v>30</v>
      </c>
      <c r="B61">
        <v>3.3161269999999998</v>
      </c>
      <c r="C61">
        <v>3.6829730000000001</v>
      </c>
      <c r="D61">
        <v>4.0708120000000001</v>
      </c>
      <c r="E61">
        <f t="shared" si="18"/>
        <v>3.689970666666667</v>
      </c>
      <c r="F61">
        <v>0</v>
      </c>
      <c r="G61">
        <v>0</v>
      </c>
      <c r="H61">
        <v>0</v>
      </c>
      <c r="I61">
        <f t="shared" si="19"/>
        <v>0</v>
      </c>
      <c r="J61" t="e">
        <f t="shared" si="20"/>
        <v>#DIV/0!</v>
      </c>
      <c r="K61" t="e">
        <f t="shared" si="4"/>
        <v>#DIV/0!</v>
      </c>
      <c r="L61">
        <f t="shared" si="5"/>
        <v>1.7342919377271769E-3</v>
      </c>
      <c r="M61">
        <f t="shared" si="6"/>
        <v>2.7608777948227892</v>
      </c>
      <c r="N61">
        <v>0.1041784</v>
      </c>
      <c r="O61" t="e">
        <f t="shared" si="3"/>
        <v>#DIV/0!</v>
      </c>
      <c r="P61" s="6" t="str">
        <f t="shared" si="7"/>
        <v>sig</v>
      </c>
      <c r="Q61" t="str">
        <f t="shared" si="8"/>
        <v>non.sig</v>
      </c>
    </row>
    <row r="62" spans="1:17" x14ac:dyDescent="0.25">
      <c r="A62" t="s">
        <v>11</v>
      </c>
      <c r="B62">
        <v>11.95833</v>
      </c>
      <c r="C62">
        <v>10.614520000000001</v>
      </c>
      <c r="D62">
        <v>11.9512</v>
      </c>
      <c r="E62">
        <f t="shared" si="18"/>
        <v>11.508016666666668</v>
      </c>
      <c r="F62">
        <v>2.0151840000000001</v>
      </c>
      <c r="G62">
        <v>1.2522740000000001</v>
      </c>
      <c r="H62">
        <v>2.7900399999999999</v>
      </c>
      <c r="I62">
        <f t="shared" si="19"/>
        <v>2.0191660000000002</v>
      </c>
      <c r="J62">
        <f t="shared" si="20"/>
        <v>5.6993910687217726</v>
      </c>
      <c r="K62">
        <f t="shared" ref="K62:K81" si="21">LOG(J62,2)</f>
        <v>2.5108077878626607</v>
      </c>
      <c r="L62">
        <f t="shared" si="5"/>
        <v>3.0495589548476304E-4</v>
      </c>
      <c r="M62">
        <f t="shared" si="6"/>
        <v>3.515762966333984</v>
      </c>
      <c r="N62">
        <v>0.24241550000000001</v>
      </c>
      <c r="O62" t="str">
        <f t="shared" si="3"/>
        <v>Up</v>
      </c>
      <c r="P62" t="str">
        <f t="shared" si="7"/>
        <v>sig</v>
      </c>
      <c r="Q62" t="str">
        <f t="shared" si="8"/>
        <v>non.sig</v>
      </c>
    </row>
    <row r="63" spans="1:17" x14ac:dyDescent="0.25">
      <c r="A63" t="s">
        <v>39</v>
      </c>
      <c r="B63">
        <v>1.136009</v>
      </c>
      <c r="C63">
        <v>1</v>
      </c>
      <c r="D63">
        <v>1.1018300000000001</v>
      </c>
      <c r="E63">
        <f t="shared" si="18"/>
        <v>1.0792796666666666</v>
      </c>
      <c r="F63">
        <v>0</v>
      </c>
      <c r="G63">
        <v>0</v>
      </c>
      <c r="H63">
        <v>0</v>
      </c>
      <c r="I63">
        <f t="shared" si="19"/>
        <v>0</v>
      </c>
      <c r="J63" t="e">
        <f t="shared" si="20"/>
        <v>#DIV/0!</v>
      </c>
      <c r="K63" t="e">
        <f t="shared" si="21"/>
        <v>#DIV/0!</v>
      </c>
      <c r="L63">
        <f t="shared" si="5"/>
        <v>7.1472609270104416E-4</v>
      </c>
      <c r="M63">
        <f t="shared" si="6"/>
        <v>3.1458603627019244</v>
      </c>
      <c r="N63">
        <v>7.0057339999999996E-2</v>
      </c>
      <c r="O63" t="e">
        <f t="shared" si="3"/>
        <v>#DIV/0!</v>
      </c>
      <c r="P63" s="6" t="str">
        <f t="shared" si="7"/>
        <v>sig</v>
      </c>
      <c r="Q63" t="str">
        <f t="shared" si="8"/>
        <v>non.sig</v>
      </c>
    </row>
    <row r="64" spans="1:17" x14ac:dyDescent="0.25">
      <c r="A64" t="s">
        <v>14</v>
      </c>
      <c r="B64">
        <v>2.508877</v>
      </c>
      <c r="C64">
        <v>3.078932</v>
      </c>
      <c r="D64">
        <v>3.4892539999999999</v>
      </c>
      <c r="E64">
        <f t="shared" si="18"/>
        <v>3.0256876666666663</v>
      </c>
      <c r="F64">
        <v>1.709789</v>
      </c>
      <c r="G64">
        <v>1.0908819999999999</v>
      </c>
      <c r="H64">
        <v>1.8181890000000001</v>
      </c>
      <c r="I64">
        <f t="shared" si="19"/>
        <v>1.53962</v>
      </c>
      <c r="J64">
        <f t="shared" si="20"/>
        <v>1.9652171748007081</v>
      </c>
      <c r="K64">
        <f t="shared" si="21"/>
        <v>0.97468875253229204</v>
      </c>
      <c r="L64">
        <f t="shared" si="5"/>
        <v>2.6366181634313368E-2</v>
      </c>
      <c r="M64">
        <f t="shared" si="6"/>
        <v>1.5789527604310414</v>
      </c>
      <c r="N64">
        <v>0.26911239999999997</v>
      </c>
      <c r="O64" t="str">
        <f t="shared" si="3"/>
        <v>Down</v>
      </c>
      <c r="P64" t="str">
        <f t="shared" si="7"/>
        <v>sig</v>
      </c>
      <c r="Q64" t="str">
        <f t="shared" si="8"/>
        <v>non.sig</v>
      </c>
    </row>
    <row r="65" spans="1:17" x14ac:dyDescent="0.25">
      <c r="A65" t="s">
        <v>87</v>
      </c>
      <c r="B65">
        <v>0.50101899999999999</v>
      </c>
      <c r="C65">
        <v>0.498533</v>
      </c>
      <c r="D65">
        <v>0.583013</v>
      </c>
      <c r="E65">
        <f t="shared" si="18"/>
        <v>0.52752166666666667</v>
      </c>
      <c r="F65">
        <v>0</v>
      </c>
      <c r="G65">
        <v>0</v>
      </c>
      <c r="H65">
        <v>0</v>
      </c>
      <c r="I65">
        <f t="shared" si="19"/>
        <v>0</v>
      </c>
      <c r="J65" t="e">
        <f t="shared" si="20"/>
        <v>#DIV/0!</v>
      </c>
      <c r="K65" t="e">
        <f t="shared" si="21"/>
        <v>#DIV/0!</v>
      </c>
      <c r="L65">
        <f t="shared" si="5"/>
        <v>1.3783877536292545E-3</v>
      </c>
      <c r="M65">
        <f t="shared" si="6"/>
        <v>2.8606285940589138</v>
      </c>
      <c r="N65">
        <v>4.7312140000000003E-2</v>
      </c>
      <c r="O65" t="e">
        <f t="shared" si="3"/>
        <v>#DIV/0!</v>
      </c>
      <c r="P65" s="6" t="str">
        <f t="shared" si="7"/>
        <v>sig</v>
      </c>
      <c r="Q65" s="6" t="str">
        <f t="shared" si="8"/>
        <v>sig</v>
      </c>
    </row>
    <row r="66" spans="1:17" x14ac:dyDescent="0.25">
      <c r="A66" t="s">
        <v>26</v>
      </c>
      <c r="B66">
        <v>3.0566409999999999</v>
      </c>
      <c r="C66">
        <v>3.6685110000000001</v>
      </c>
      <c r="D66">
        <v>4.201079</v>
      </c>
      <c r="E66">
        <f t="shared" si="18"/>
        <v>3.642077</v>
      </c>
      <c r="F66">
        <v>0</v>
      </c>
      <c r="G66">
        <v>0</v>
      </c>
      <c r="H66">
        <v>0</v>
      </c>
      <c r="I66">
        <f t="shared" si="19"/>
        <v>0</v>
      </c>
      <c r="J66" t="e">
        <f t="shared" si="20"/>
        <v>#DIV/0!</v>
      </c>
      <c r="K66" t="e">
        <f t="shared" si="21"/>
        <v>#DIV/0!</v>
      </c>
      <c r="L66">
        <f t="shared" si="5"/>
        <v>4.0704362626232159E-3</v>
      </c>
      <c r="M66">
        <f t="shared" si="6"/>
        <v>2.3903590413162514</v>
      </c>
      <c r="N66">
        <v>4.7312140000000003E-2</v>
      </c>
      <c r="O66" t="e">
        <f t="shared" si="3"/>
        <v>#DIV/0!</v>
      </c>
      <c r="P66" s="6" t="str">
        <f t="shared" si="7"/>
        <v>sig</v>
      </c>
      <c r="Q66" s="6" t="str">
        <f t="shared" si="8"/>
        <v>sig</v>
      </c>
    </row>
    <row r="67" spans="1:17" x14ac:dyDescent="0.25">
      <c r="A67" t="s">
        <v>17</v>
      </c>
      <c r="B67">
        <v>0.26241999999999999</v>
      </c>
      <c r="C67">
        <v>2.2614860000000001</v>
      </c>
      <c r="D67">
        <v>1.671187</v>
      </c>
      <c r="E67">
        <f t="shared" si="18"/>
        <v>1.3983643333333333</v>
      </c>
      <c r="F67">
        <v>0.86507599999999996</v>
      </c>
      <c r="G67">
        <v>0</v>
      </c>
      <c r="H67">
        <v>0</v>
      </c>
      <c r="I67">
        <f t="shared" si="19"/>
        <v>0.28835866666666665</v>
      </c>
      <c r="J67">
        <f t="shared" si="20"/>
        <v>4.8493924233246561</v>
      </c>
      <c r="K67">
        <f t="shared" si="21"/>
        <v>2.2778040044615815</v>
      </c>
      <c r="L67">
        <f t="shared" si="5"/>
        <v>0.16573329755079752</v>
      </c>
      <c r="M67">
        <f t="shared" si="6"/>
        <v>0.78059022851610227</v>
      </c>
      <c r="N67">
        <v>5.8869379999999999E-2</v>
      </c>
      <c r="O67" t="str">
        <f t="shared" ref="O67:O81" si="22">IF(K67&gt;1, "Up", "Down")</f>
        <v>Up</v>
      </c>
      <c r="P67" s="6" t="str">
        <f t="shared" si="7"/>
        <v>non.sig</v>
      </c>
      <c r="Q67" t="str">
        <f t="shared" si="8"/>
        <v>non.sig</v>
      </c>
    </row>
    <row r="68" spans="1:17" x14ac:dyDescent="0.25">
      <c r="A68" t="s">
        <v>12</v>
      </c>
      <c r="B68">
        <v>1.979711</v>
      </c>
      <c r="C68">
        <v>1.9286129999999999</v>
      </c>
      <c r="D68">
        <v>2.1407790000000002</v>
      </c>
      <c r="E68">
        <f t="shared" si="18"/>
        <v>2.016367666666667</v>
      </c>
      <c r="F68">
        <v>0</v>
      </c>
      <c r="G68">
        <v>0</v>
      </c>
      <c r="H68">
        <v>0</v>
      </c>
      <c r="I68">
        <f t="shared" si="19"/>
        <v>0</v>
      </c>
      <c r="J68" t="e">
        <f t="shared" si="20"/>
        <v>#DIV/0!</v>
      </c>
      <c r="K68" t="e">
        <f t="shared" si="21"/>
        <v>#DIV/0!</v>
      </c>
      <c r="L68">
        <f t="shared" ref="L68:L81" si="23">TTEST(B68:D68,F68:H68,1,1)</f>
        <v>5.0187389801182355E-4</v>
      </c>
      <c r="M68">
        <f t="shared" ref="M68:M81" si="24">-LOG(L68,10)</f>
        <v>3.2994053909770633</v>
      </c>
      <c r="N68">
        <v>6.62804E-3</v>
      </c>
      <c r="O68" t="e">
        <f t="shared" si="22"/>
        <v>#DIV/0!</v>
      </c>
      <c r="P68" s="6" t="str">
        <f t="shared" ref="P68:P81" si="25">IF(L68&lt;0.05, "sig","non.sig")</f>
        <v>sig</v>
      </c>
      <c r="Q68" s="6" t="str">
        <f t="shared" ref="Q68:Q81" si="26">IF(N68&lt;0.05, "sig","non.sig")</f>
        <v>sig</v>
      </c>
    </row>
    <row r="69" spans="1:17" x14ac:dyDescent="0.25">
      <c r="A69" t="s">
        <v>57</v>
      </c>
      <c r="B69">
        <v>2.9394800000000001</v>
      </c>
      <c r="C69">
        <v>0.86435300000000004</v>
      </c>
      <c r="D69">
        <v>0.52397899999999997</v>
      </c>
      <c r="E69">
        <f t="shared" si="18"/>
        <v>1.442604</v>
      </c>
      <c r="F69">
        <v>0</v>
      </c>
      <c r="G69">
        <v>0</v>
      </c>
      <c r="H69">
        <v>0</v>
      </c>
      <c r="I69">
        <f t="shared" si="19"/>
        <v>0</v>
      </c>
      <c r="J69" t="e">
        <f t="shared" si="20"/>
        <v>#DIV/0!</v>
      </c>
      <c r="K69" t="e">
        <f t="shared" si="21"/>
        <v>#DIV/0!</v>
      </c>
      <c r="L69">
        <f t="shared" si="23"/>
        <v>9.8079933051661461E-2</v>
      </c>
      <c r="M69">
        <f t="shared" si="24"/>
        <v>1.0084198392704391</v>
      </c>
      <c r="N69">
        <v>0.15367410000000001</v>
      </c>
      <c r="O69" t="e">
        <f t="shared" si="22"/>
        <v>#DIV/0!</v>
      </c>
      <c r="P69" t="str">
        <f t="shared" si="25"/>
        <v>non.sig</v>
      </c>
      <c r="Q69" t="str">
        <f t="shared" si="26"/>
        <v>non.sig</v>
      </c>
    </row>
    <row r="70" spans="1:17" x14ac:dyDescent="0.25">
      <c r="A70" t="s">
        <v>22</v>
      </c>
      <c r="B70">
        <v>1.0126310000000001</v>
      </c>
      <c r="C70">
        <v>0.64554</v>
      </c>
      <c r="D70">
        <v>0.68306</v>
      </c>
      <c r="E70">
        <f t="shared" si="18"/>
        <v>0.78041033333333332</v>
      </c>
      <c r="F70">
        <v>0</v>
      </c>
      <c r="G70">
        <v>0</v>
      </c>
      <c r="H70">
        <v>0</v>
      </c>
      <c r="I70">
        <f t="shared" si="19"/>
        <v>0</v>
      </c>
      <c r="J70" t="e">
        <f t="shared" si="20"/>
        <v>#DIV/0!</v>
      </c>
      <c r="K70" t="e">
        <f t="shared" si="21"/>
        <v>#DIV/0!</v>
      </c>
      <c r="L70">
        <f t="shared" si="23"/>
        <v>1.0803694828993972E-2</v>
      </c>
      <c r="M70">
        <f t="shared" si="24"/>
        <v>1.9664276917888976</v>
      </c>
      <c r="N70">
        <v>0.19336320000000001</v>
      </c>
      <c r="O70" t="e">
        <f t="shared" si="22"/>
        <v>#DIV/0!</v>
      </c>
      <c r="P70" t="str">
        <f t="shared" si="25"/>
        <v>sig</v>
      </c>
      <c r="Q70" t="str">
        <f t="shared" si="26"/>
        <v>non.sig</v>
      </c>
    </row>
    <row r="71" spans="1:17" x14ac:dyDescent="0.25">
      <c r="A71" t="s">
        <v>86</v>
      </c>
      <c r="B71">
        <v>2.4421900000000001</v>
      </c>
      <c r="C71">
        <v>2.1563970000000001</v>
      </c>
      <c r="D71">
        <v>2.2695919999999998</v>
      </c>
      <c r="E71">
        <f t="shared" si="18"/>
        <v>2.289393</v>
      </c>
      <c r="F71">
        <v>0</v>
      </c>
      <c r="G71">
        <v>0</v>
      </c>
      <c r="H71">
        <v>0</v>
      </c>
      <c r="I71">
        <f t="shared" si="19"/>
        <v>0</v>
      </c>
      <c r="J71" t="e">
        <f t="shared" si="20"/>
        <v>#DIV/0!</v>
      </c>
      <c r="K71" t="e">
        <f t="shared" si="21"/>
        <v>#DIV/0!</v>
      </c>
      <c r="L71">
        <f t="shared" si="23"/>
        <v>6.5736075668290672E-4</v>
      </c>
      <c r="M71">
        <f t="shared" si="24"/>
        <v>3.1821962261211096</v>
      </c>
      <c r="N71">
        <v>0.10682369999999999</v>
      </c>
      <c r="O71" t="e">
        <f t="shared" si="22"/>
        <v>#DIV/0!</v>
      </c>
      <c r="P71" s="6" t="str">
        <f t="shared" si="25"/>
        <v>sig</v>
      </c>
      <c r="Q71" t="str">
        <f t="shared" si="26"/>
        <v>non.sig</v>
      </c>
    </row>
    <row r="72" spans="1:17" x14ac:dyDescent="0.25">
      <c r="A72" t="s">
        <v>19</v>
      </c>
      <c r="B72">
        <v>2.7245010000000001</v>
      </c>
      <c r="C72">
        <v>2.9320089999999999</v>
      </c>
      <c r="D72">
        <v>3.335664</v>
      </c>
      <c r="E72">
        <f t="shared" si="18"/>
        <v>2.9973913333333333</v>
      </c>
      <c r="F72">
        <v>0</v>
      </c>
      <c r="G72">
        <v>0</v>
      </c>
      <c r="H72">
        <v>0</v>
      </c>
      <c r="I72">
        <f t="shared" si="19"/>
        <v>0</v>
      </c>
      <c r="J72" t="e">
        <f t="shared" si="20"/>
        <v>#DIV/0!</v>
      </c>
      <c r="K72" t="e">
        <f t="shared" si="21"/>
        <v>#DIV/0!</v>
      </c>
      <c r="L72">
        <f t="shared" si="23"/>
        <v>1.7821739291730232E-3</v>
      </c>
      <c r="M72">
        <f t="shared" si="24"/>
        <v>2.7490499137705138</v>
      </c>
      <c r="N72">
        <v>0.1004892</v>
      </c>
      <c r="O72" t="e">
        <f t="shared" si="22"/>
        <v>#DIV/0!</v>
      </c>
      <c r="P72" s="6" t="str">
        <f t="shared" si="25"/>
        <v>sig</v>
      </c>
      <c r="Q72" t="str">
        <f t="shared" si="26"/>
        <v>non.sig</v>
      </c>
    </row>
    <row r="73" spans="1:17" x14ac:dyDescent="0.25">
      <c r="A73" t="s">
        <v>33</v>
      </c>
      <c r="B73">
        <v>0.239007</v>
      </c>
      <c r="C73">
        <v>0.12970699999999999</v>
      </c>
      <c r="D73">
        <v>0.18304599999999999</v>
      </c>
      <c r="E73">
        <f t="shared" ref="E73:E81" si="27">AVERAGE(B73:D73)</f>
        <v>0.18392</v>
      </c>
      <c r="F73">
        <v>0</v>
      </c>
      <c r="G73">
        <v>0</v>
      </c>
      <c r="H73">
        <v>0</v>
      </c>
      <c r="I73">
        <f t="shared" ref="I73:I81" si="28">AVERAGE(F73:H73)</f>
        <v>0</v>
      </c>
      <c r="J73" t="e">
        <f t="shared" ref="J73:J81" si="29">E73/I73</f>
        <v>#DIV/0!</v>
      </c>
      <c r="K73" t="e">
        <f t="shared" si="21"/>
        <v>#DIV/0!</v>
      </c>
      <c r="L73">
        <f t="shared" si="23"/>
        <v>1.409863998678648E-2</v>
      </c>
      <c r="M73">
        <f t="shared" si="24"/>
        <v>1.8508227791688132</v>
      </c>
      <c r="N73">
        <v>0.2667834</v>
      </c>
      <c r="O73" t="e">
        <f t="shared" si="22"/>
        <v>#DIV/0!</v>
      </c>
      <c r="P73" t="str">
        <f t="shared" si="25"/>
        <v>sig</v>
      </c>
      <c r="Q73" t="str">
        <f t="shared" si="26"/>
        <v>non.sig</v>
      </c>
    </row>
    <row r="74" spans="1:17" x14ac:dyDescent="0.25">
      <c r="A74" t="s">
        <v>13</v>
      </c>
      <c r="B74">
        <v>9.1789749999999994</v>
      </c>
      <c r="C74">
        <v>6.56271</v>
      </c>
      <c r="D74">
        <v>6.9183479999999999</v>
      </c>
      <c r="E74">
        <f t="shared" si="27"/>
        <v>7.5533443333333325</v>
      </c>
      <c r="F74">
        <v>0.91087300000000004</v>
      </c>
      <c r="G74">
        <v>1.1397679999999999</v>
      </c>
      <c r="H74">
        <v>1.048681</v>
      </c>
      <c r="I74">
        <f t="shared" si="28"/>
        <v>1.0331073333333334</v>
      </c>
      <c r="J74">
        <f t="shared" si="29"/>
        <v>7.3112871137622992</v>
      </c>
      <c r="K74">
        <f t="shared" si="21"/>
        <v>2.8701254074338642</v>
      </c>
      <c r="L74">
        <f t="shared" si="23"/>
        <v>8.9329023621898783E-3</v>
      </c>
      <c r="M74">
        <f t="shared" si="24"/>
        <v>2.0490074128816635</v>
      </c>
      <c r="N74">
        <v>4.7312140000000003E-2</v>
      </c>
      <c r="O74" t="str">
        <f t="shared" si="22"/>
        <v>Up</v>
      </c>
      <c r="P74" s="6" t="str">
        <f t="shared" si="25"/>
        <v>sig</v>
      </c>
      <c r="Q74" s="6" t="str">
        <f t="shared" si="26"/>
        <v>sig</v>
      </c>
    </row>
    <row r="75" spans="1:17" x14ac:dyDescent="0.25">
      <c r="A75" t="s">
        <v>43</v>
      </c>
      <c r="B75">
        <v>1.839674</v>
      </c>
      <c r="C75">
        <v>1.530475</v>
      </c>
      <c r="D75">
        <v>1.7569220000000001</v>
      </c>
      <c r="E75">
        <f t="shared" si="27"/>
        <v>1.7090236666666667</v>
      </c>
      <c r="F75">
        <v>0</v>
      </c>
      <c r="G75">
        <v>0</v>
      </c>
      <c r="H75">
        <v>0</v>
      </c>
      <c r="I75">
        <f t="shared" si="28"/>
        <v>0</v>
      </c>
      <c r="J75" t="e">
        <f t="shared" si="29"/>
        <v>#DIV/0!</v>
      </c>
      <c r="K75" t="e">
        <f t="shared" si="21"/>
        <v>#DIV/0!</v>
      </c>
      <c r="L75">
        <f t="shared" si="23"/>
        <v>1.4556623041361396E-3</v>
      </c>
      <c r="M75">
        <f t="shared" si="24"/>
        <v>2.8369393643502621</v>
      </c>
      <c r="N75">
        <v>0.28052319999999997</v>
      </c>
      <c r="O75" t="e">
        <f t="shared" si="22"/>
        <v>#DIV/0!</v>
      </c>
      <c r="P75" t="str">
        <f t="shared" si="25"/>
        <v>sig</v>
      </c>
      <c r="Q75" t="str">
        <f t="shared" si="26"/>
        <v>non.sig</v>
      </c>
    </row>
    <row r="76" spans="1:17" x14ac:dyDescent="0.25">
      <c r="A76" t="s">
        <v>36</v>
      </c>
      <c r="B76">
        <v>2.3058830000000001</v>
      </c>
      <c r="C76">
        <v>1.937165</v>
      </c>
      <c r="D76">
        <v>1.7329889999999999</v>
      </c>
      <c r="E76">
        <f t="shared" si="27"/>
        <v>1.9920123333333333</v>
      </c>
      <c r="F76">
        <v>0</v>
      </c>
      <c r="G76">
        <v>0</v>
      </c>
      <c r="H76">
        <v>0</v>
      </c>
      <c r="I76">
        <f t="shared" si="28"/>
        <v>0</v>
      </c>
      <c r="J76" t="e">
        <f t="shared" si="29"/>
        <v>#DIV/0!</v>
      </c>
      <c r="K76" t="e">
        <f t="shared" si="21"/>
        <v>#DIV/0!</v>
      </c>
      <c r="L76">
        <f t="shared" si="23"/>
        <v>3.5038852168957917E-3</v>
      </c>
      <c r="M76">
        <f t="shared" si="24"/>
        <v>2.4554501292406212</v>
      </c>
      <c r="N76">
        <v>0.15031910000000001</v>
      </c>
      <c r="O76" t="e">
        <f t="shared" si="22"/>
        <v>#DIV/0!</v>
      </c>
      <c r="P76" t="str">
        <f t="shared" si="25"/>
        <v>sig</v>
      </c>
      <c r="Q76" t="str">
        <f t="shared" si="26"/>
        <v>non.sig</v>
      </c>
    </row>
    <row r="77" spans="1:17" x14ac:dyDescent="0.25">
      <c r="A77" t="s">
        <v>77</v>
      </c>
      <c r="B77">
        <v>1.05142</v>
      </c>
      <c r="C77">
        <v>0.54229499999999997</v>
      </c>
      <c r="D77">
        <v>0.683388</v>
      </c>
      <c r="E77">
        <f t="shared" si="27"/>
        <v>0.75903433333333326</v>
      </c>
      <c r="F77">
        <v>0</v>
      </c>
      <c r="G77">
        <v>0</v>
      </c>
      <c r="H77">
        <v>0</v>
      </c>
      <c r="I77">
        <f t="shared" si="28"/>
        <v>0</v>
      </c>
      <c r="J77" t="e">
        <f t="shared" si="29"/>
        <v>#DIV/0!</v>
      </c>
      <c r="K77" t="e">
        <f t="shared" si="21"/>
        <v>#DIV/0!</v>
      </c>
      <c r="L77">
        <f t="shared" si="23"/>
        <v>1.8863915972720732E-2</v>
      </c>
      <c r="M77">
        <f t="shared" si="24"/>
        <v>1.7243681467626093</v>
      </c>
      <c r="N77">
        <v>0.13479550000000001</v>
      </c>
      <c r="O77" t="e">
        <f t="shared" si="22"/>
        <v>#DIV/0!</v>
      </c>
      <c r="P77" t="str">
        <f t="shared" si="25"/>
        <v>sig</v>
      </c>
      <c r="Q77" t="str">
        <f t="shared" si="26"/>
        <v>non.sig</v>
      </c>
    </row>
    <row r="78" spans="1:17" x14ac:dyDescent="0.25">
      <c r="A78" t="s">
        <v>10</v>
      </c>
      <c r="B78">
        <v>4.9434579999999997</v>
      </c>
      <c r="C78">
        <v>4.5087190000000001</v>
      </c>
      <c r="D78">
        <v>4.990615</v>
      </c>
      <c r="E78">
        <f t="shared" si="27"/>
        <v>4.8142639999999997</v>
      </c>
      <c r="F78">
        <v>0</v>
      </c>
      <c r="G78">
        <v>0</v>
      </c>
      <c r="H78">
        <v>0</v>
      </c>
      <c r="I78">
        <f t="shared" si="28"/>
        <v>0</v>
      </c>
      <c r="J78" t="e">
        <f t="shared" si="29"/>
        <v>#DIV/0!</v>
      </c>
      <c r="K78" t="e">
        <f t="shared" si="21"/>
        <v>#DIV/0!</v>
      </c>
      <c r="L78">
        <f t="shared" si="23"/>
        <v>5.0672771222870028E-4</v>
      </c>
      <c r="M78">
        <f t="shared" si="24"/>
        <v>3.2952253441030455</v>
      </c>
      <c r="N78">
        <v>3.8626380000000002E-2</v>
      </c>
      <c r="O78" t="e">
        <f t="shared" si="22"/>
        <v>#DIV/0!</v>
      </c>
      <c r="P78" s="6" t="str">
        <f t="shared" si="25"/>
        <v>sig</v>
      </c>
      <c r="Q78" s="6" t="str">
        <f t="shared" si="26"/>
        <v>sig</v>
      </c>
    </row>
    <row r="79" spans="1:17" x14ac:dyDescent="0.25">
      <c r="A79" t="s">
        <v>24</v>
      </c>
      <c r="B79">
        <v>2.4529809999999999</v>
      </c>
      <c r="C79">
        <v>1.666499</v>
      </c>
      <c r="D79">
        <v>1.9228529999999999</v>
      </c>
      <c r="E79">
        <f t="shared" si="27"/>
        <v>2.0141109999999998</v>
      </c>
      <c r="F79">
        <v>0</v>
      </c>
      <c r="G79">
        <v>0</v>
      </c>
      <c r="H79">
        <v>0</v>
      </c>
      <c r="I79">
        <f t="shared" si="28"/>
        <v>0</v>
      </c>
      <c r="J79" t="e">
        <f t="shared" si="29"/>
        <v>#DIV/0!</v>
      </c>
      <c r="K79" t="e">
        <f t="shared" si="21"/>
        <v>#DIV/0!</v>
      </c>
      <c r="L79">
        <f t="shared" si="23"/>
        <v>6.4816688466759484E-3</v>
      </c>
      <c r="M79">
        <f t="shared" si="24"/>
        <v>2.1883131611679127</v>
      </c>
      <c r="N79">
        <v>0.1035068</v>
      </c>
      <c r="O79" t="e">
        <f t="shared" si="22"/>
        <v>#DIV/0!</v>
      </c>
      <c r="P79" s="6" t="str">
        <f t="shared" si="25"/>
        <v>sig</v>
      </c>
      <c r="Q79" t="str">
        <f t="shared" si="26"/>
        <v>non.sig</v>
      </c>
    </row>
    <row r="80" spans="1:17" x14ac:dyDescent="0.25">
      <c r="A80" t="s">
        <v>16</v>
      </c>
      <c r="B80">
        <v>2.8432050000000002</v>
      </c>
      <c r="C80">
        <v>3.0448940000000002</v>
      </c>
      <c r="D80">
        <v>3.5669170000000001</v>
      </c>
      <c r="E80">
        <f t="shared" si="27"/>
        <v>3.151672</v>
      </c>
      <c r="F80">
        <v>0.34129999999999999</v>
      </c>
      <c r="G80">
        <v>0</v>
      </c>
      <c r="H80">
        <v>0</v>
      </c>
      <c r="I80">
        <f t="shared" si="28"/>
        <v>0.11376666666666667</v>
      </c>
      <c r="J80">
        <f t="shared" si="29"/>
        <v>27.702947553472018</v>
      </c>
      <c r="K80">
        <f t="shared" si="21"/>
        <v>4.7919675799900974</v>
      </c>
      <c r="L80">
        <f t="shared" si="23"/>
        <v>5.0442243473096107E-3</v>
      </c>
      <c r="M80">
        <f t="shared" si="24"/>
        <v>2.2972056059546562</v>
      </c>
      <c r="N80">
        <v>0.1622613</v>
      </c>
      <c r="O80" t="str">
        <f t="shared" si="22"/>
        <v>Up</v>
      </c>
      <c r="P80" t="str">
        <f t="shared" si="25"/>
        <v>sig</v>
      </c>
      <c r="Q80" t="str">
        <f t="shared" si="26"/>
        <v>non.sig</v>
      </c>
    </row>
    <row r="81" spans="1:17" x14ac:dyDescent="0.25">
      <c r="A81" t="s">
        <v>44</v>
      </c>
      <c r="B81">
        <v>1.173305</v>
      </c>
      <c r="C81">
        <v>1.0185280000000001</v>
      </c>
      <c r="D81">
        <v>1.022572</v>
      </c>
      <c r="E81">
        <f t="shared" si="27"/>
        <v>1.0714683333333335</v>
      </c>
      <c r="F81">
        <v>0</v>
      </c>
      <c r="G81">
        <v>0</v>
      </c>
      <c r="H81">
        <v>0</v>
      </c>
      <c r="I81">
        <f t="shared" si="28"/>
        <v>0</v>
      </c>
      <c r="J81" t="e">
        <f t="shared" si="29"/>
        <v>#DIV/0!</v>
      </c>
      <c r="K81" t="e">
        <f t="shared" si="21"/>
        <v>#DIV/0!</v>
      </c>
      <c r="L81">
        <f t="shared" si="23"/>
        <v>1.1259497192185168E-3</v>
      </c>
      <c r="M81">
        <f t="shared" si="24"/>
        <v>2.9484810030490678</v>
      </c>
      <c r="N81">
        <v>0.10682369999999999</v>
      </c>
      <c r="O81" t="e">
        <f t="shared" si="22"/>
        <v>#DIV/0!</v>
      </c>
      <c r="P81" s="6" t="str">
        <f t="shared" si="25"/>
        <v>sig</v>
      </c>
      <c r="Q81" t="str">
        <f t="shared" si="26"/>
        <v>non.sig</v>
      </c>
    </row>
    <row r="82" spans="1:17" x14ac:dyDescent="0.25">
      <c r="P82" s="6"/>
      <c r="Q82" s="6"/>
    </row>
    <row r="87" spans="1:17" x14ac:dyDescent="0.25">
      <c r="P87" s="6"/>
    </row>
    <row r="93" spans="1:17" x14ac:dyDescent="0.25">
      <c r="P93" s="6"/>
      <c r="Q93" s="6"/>
    </row>
    <row r="98" spans="16:17" x14ac:dyDescent="0.25">
      <c r="P98" s="6"/>
    </row>
    <row r="99" spans="16:17" x14ac:dyDescent="0.25">
      <c r="P99" s="6"/>
    </row>
    <row r="101" spans="16:17" x14ac:dyDescent="0.25">
      <c r="P101" s="6"/>
    </row>
    <row r="106" spans="16:17" x14ac:dyDescent="0.25">
      <c r="P106" s="6"/>
    </row>
    <row r="107" spans="16:17" x14ac:dyDescent="0.25">
      <c r="P107" s="6"/>
    </row>
    <row r="110" spans="16:17" x14ac:dyDescent="0.25">
      <c r="P110" s="6"/>
    </row>
    <row r="111" spans="16:17" x14ac:dyDescent="0.25">
      <c r="P111" s="6"/>
      <c r="Q111" s="6"/>
    </row>
    <row r="112" spans="16:17" x14ac:dyDescent="0.25">
      <c r="P112" s="6"/>
    </row>
    <row r="113" spans="16:17" x14ac:dyDescent="0.25">
      <c r="P113" s="6"/>
    </row>
    <row r="115" spans="16:17" x14ac:dyDescent="0.25">
      <c r="P115" s="6"/>
    </row>
    <row r="121" spans="16:17" x14ac:dyDescent="0.25">
      <c r="P121" s="6"/>
      <c r="Q121" s="6"/>
    </row>
    <row r="122" spans="16:17" x14ac:dyDescent="0.25">
      <c r="P122" s="6"/>
      <c r="Q122" s="6"/>
    </row>
    <row r="124" spans="16:17" x14ac:dyDescent="0.25">
      <c r="P124" s="6"/>
    </row>
    <row r="125" spans="16:17" x14ac:dyDescent="0.25">
      <c r="P125" s="6"/>
      <c r="Q125" s="6"/>
    </row>
    <row r="127" spans="16:17" x14ac:dyDescent="0.25">
      <c r="P127" s="6"/>
      <c r="Q127" s="6"/>
    </row>
    <row r="128" spans="16:17" x14ac:dyDescent="0.25">
      <c r="P128" s="6"/>
      <c r="Q128" s="6"/>
    </row>
    <row r="129" spans="16:17" x14ac:dyDescent="0.25">
      <c r="P129" s="6"/>
      <c r="Q129" s="6"/>
    </row>
    <row r="131" spans="16:17" x14ac:dyDescent="0.25">
      <c r="P131" s="6"/>
    </row>
    <row r="133" spans="16:17" x14ac:dyDescent="0.25">
      <c r="P133" s="6"/>
    </row>
    <row r="134" spans="16:17" x14ac:dyDescent="0.25">
      <c r="P134" s="6"/>
      <c r="Q134" s="6"/>
    </row>
    <row r="135" spans="16:17" x14ac:dyDescent="0.25">
      <c r="P135" s="6"/>
      <c r="Q135" s="6"/>
    </row>
    <row r="137" spans="16:17" x14ac:dyDescent="0.25">
      <c r="P137" s="6"/>
    </row>
    <row r="138" spans="16:17" x14ac:dyDescent="0.25">
      <c r="P138" s="6"/>
    </row>
    <row r="143" spans="16:17" x14ac:dyDescent="0.25">
      <c r="P143" s="6"/>
    </row>
    <row r="144" spans="16:17" x14ac:dyDescent="0.25">
      <c r="P144" s="6"/>
    </row>
    <row r="151" spans="16:17" x14ac:dyDescent="0.25">
      <c r="P151" s="6"/>
    </row>
    <row r="153" spans="16:17" x14ac:dyDescent="0.25">
      <c r="P153" s="6"/>
      <c r="Q153" s="6"/>
    </row>
    <row r="155" spans="16:17" x14ac:dyDescent="0.25">
      <c r="P155" s="6"/>
      <c r="Q155" s="6"/>
    </row>
    <row r="157" spans="16:17" x14ac:dyDescent="0.25">
      <c r="P157" s="6"/>
    </row>
    <row r="161" spans="16:17" x14ac:dyDescent="0.25">
      <c r="P161" s="6"/>
      <c r="Q161" s="6"/>
    </row>
    <row r="163" spans="16:17" x14ac:dyDescent="0.25">
      <c r="P163" s="6"/>
    </row>
    <row r="164" spans="16:17" x14ac:dyDescent="0.25">
      <c r="P164" s="6"/>
      <c r="Q164" s="6"/>
    </row>
    <row r="166" spans="16:17" x14ac:dyDescent="0.25">
      <c r="P166" s="6"/>
      <c r="Q166" s="6"/>
    </row>
    <row r="169" spans="16:17" x14ac:dyDescent="0.25">
      <c r="P169" s="6"/>
    </row>
    <row r="170" spans="16:17" x14ac:dyDescent="0.25">
      <c r="P170" s="6"/>
      <c r="Q170" s="6"/>
    </row>
    <row r="173" spans="16:17" x14ac:dyDescent="0.25">
      <c r="P173" s="6"/>
    </row>
    <row r="175" spans="16:17" x14ac:dyDescent="0.25">
      <c r="P175" s="6"/>
    </row>
    <row r="180" spans="16:17" x14ac:dyDescent="0.25">
      <c r="P180" s="6"/>
    </row>
    <row r="181" spans="16:17" x14ac:dyDescent="0.25">
      <c r="P181" s="6"/>
    </row>
    <row r="182" spans="16:17" x14ac:dyDescent="0.25">
      <c r="P182" s="6"/>
    </row>
    <row r="183" spans="16:17" x14ac:dyDescent="0.25">
      <c r="P183" s="6"/>
    </row>
    <row r="184" spans="16:17" x14ac:dyDescent="0.25">
      <c r="P184" s="6"/>
    </row>
    <row r="185" spans="16:17" x14ac:dyDescent="0.25">
      <c r="P185" s="6"/>
    </row>
    <row r="186" spans="16:17" x14ac:dyDescent="0.25">
      <c r="P186" s="6"/>
      <c r="Q186" s="6"/>
    </row>
    <row r="193" spans="16:17" x14ac:dyDescent="0.25">
      <c r="P193" s="6"/>
    </row>
    <row r="194" spans="16:17" x14ac:dyDescent="0.25">
      <c r="P194" s="6"/>
    </row>
    <row r="197" spans="16:17" x14ac:dyDescent="0.25">
      <c r="P197" s="6"/>
      <c r="Q197" s="6"/>
    </row>
    <row r="198" spans="16:17" x14ac:dyDescent="0.25">
      <c r="P198" s="6"/>
    </row>
    <row r="199" spans="16:17" x14ac:dyDescent="0.25">
      <c r="P199" s="6"/>
      <c r="Q199" s="6"/>
    </row>
    <row r="201" spans="16:17" x14ac:dyDescent="0.25">
      <c r="P201" s="6"/>
    </row>
    <row r="206" spans="16:17" x14ac:dyDescent="0.25">
      <c r="P206" s="6"/>
    </row>
    <row r="207" spans="16:17" x14ac:dyDescent="0.25">
      <c r="P207" s="6"/>
    </row>
    <row r="208" spans="16:17" x14ac:dyDescent="0.25">
      <c r="P208" s="6"/>
      <c r="Q208" s="6"/>
    </row>
    <row r="211" spans="16:17" x14ac:dyDescent="0.25">
      <c r="P211" s="6"/>
      <c r="Q211" s="6"/>
    </row>
    <row r="215" spans="16:17" x14ac:dyDescent="0.25">
      <c r="P215" s="6"/>
    </row>
    <row r="220" spans="16:17" x14ac:dyDescent="0.25">
      <c r="P220" s="6"/>
      <c r="Q220" s="6"/>
    </row>
    <row r="221" spans="16:17" x14ac:dyDescent="0.25">
      <c r="P221" s="6"/>
    </row>
    <row r="224" spans="16:17" x14ac:dyDescent="0.25">
      <c r="P224" s="6"/>
    </row>
    <row r="226" spans="16:17" x14ac:dyDescent="0.25">
      <c r="P226" s="6"/>
    </row>
    <row r="228" spans="16:17" x14ac:dyDescent="0.25">
      <c r="P228" s="6"/>
    </row>
    <row r="229" spans="16:17" x14ac:dyDescent="0.25">
      <c r="P229" s="6"/>
      <c r="Q229" s="6"/>
    </row>
    <row r="232" spans="16:17" x14ac:dyDescent="0.25">
      <c r="P232" s="6"/>
    </row>
    <row r="237" spans="16:17" x14ac:dyDescent="0.25">
      <c r="P237" s="6"/>
    </row>
    <row r="241" spans="16:17" x14ac:dyDescent="0.25">
      <c r="P241" s="6"/>
      <c r="Q241" s="6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sqref="A1:C80"/>
    </sheetView>
  </sheetViews>
  <sheetFormatPr defaultRowHeight="15" x14ac:dyDescent="0.25"/>
  <cols>
    <col min="2" max="2" width="12.42578125" customWidth="1"/>
    <col min="3" max="3" width="10.85546875" customWidth="1"/>
  </cols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8" t="s">
        <v>60</v>
      </c>
      <c r="B2" t="e">
        <v>#DIV/0!</v>
      </c>
      <c r="C2">
        <v>1.7837186121886126E-3</v>
      </c>
    </row>
    <row r="3" spans="1:3" x14ac:dyDescent="0.25">
      <c r="A3" s="8" t="s">
        <v>70</v>
      </c>
      <c r="B3" t="e">
        <v>#DIV/0!</v>
      </c>
      <c r="C3">
        <v>1.1053986240395266E-2</v>
      </c>
    </row>
    <row r="4" spans="1:3" x14ac:dyDescent="0.25">
      <c r="A4" s="8" t="s">
        <v>83</v>
      </c>
      <c r="B4" t="e">
        <v>#DIV/0!</v>
      </c>
      <c r="C4" t="e">
        <v>#DIV/0!</v>
      </c>
    </row>
    <row r="5" spans="1:3" x14ac:dyDescent="0.25">
      <c r="A5" s="8" t="s">
        <v>72</v>
      </c>
      <c r="B5" t="e">
        <v>#DIV/0!</v>
      </c>
      <c r="C5">
        <v>1.3199717956029924E-3</v>
      </c>
    </row>
    <row r="6" spans="1:3" x14ac:dyDescent="0.25">
      <c r="A6" s="8" t="s">
        <v>79</v>
      </c>
      <c r="B6" t="e">
        <v>#DIV/0!</v>
      </c>
      <c r="C6">
        <v>3.6991102513960942E-4</v>
      </c>
    </row>
    <row r="7" spans="1:3" x14ac:dyDescent="0.25">
      <c r="A7" s="8" t="s">
        <v>54</v>
      </c>
      <c r="B7">
        <v>0.74786227545351791</v>
      </c>
      <c r="C7">
        <v>7.49363770278582E-3</v>
      </c>
    </row>
    <row r="8" spans="1:3" x14ac:dyDescent="0.25">
      <c r="A8" s="8" t="s">
        <v>49</v>
      </c>
      <c r="B8" t="e">
        <v>#DIV/0!</v>
      </c>
      <c r="C8">
        <v>4.8797978630437727E-3</v>
      </c>
    </row>
    <row r="9" spans="1:3" x14ac:dyDescent="0.25">
      <c r="A9" s="8" t="s">
        <v>25</v>
      </c>
      <c r="B9">
        <v>1.3872434241354423</v>
      </c>
      <c r="C9">
        <v>0.13949288861668402</v>
      </c>
    </row>
    <row r="10" spans="1:3" x14ac:dyDescent="0.25">
      <c r="A10" s="8" t="s">
        <v>1</v>
      </c>
      <c r="B10" t="e">
        <v>#DIV/0!</v>
      </c>
      <c r="C10">
        <v>5.1292135945806804E-3</v>
      </c>
    </row>
    <row r="11" spans="1:3" x14ac:dyDescent="0.25">
      <c r="A11" s="8" t="s">
        <v>81</v>
      </c>
      <c r="B11">
        <v>-0.35487646324672423</v>
      </c>
      <c r="C11">
        <v>0.16922116901714079</v>
      </c>
    </row>
    <row r="12" spans="1:3" x14ac:dyDescent="0.25">
      <c r="A12" s="8" t="s">
        <v>28</v>
      </c>
      <c r="B12">
        <v>-0.44415623295349671</v>
      </c>
      <c r="C12">
        <v>8.7948935429956521E-2</v>
      </c>
    </row>
    <row r="13" spans="1:3" x14ac:dyDescent="0.25">
      <c r="A13" s="8" t="s">
        <v>53</v>
      </c>
      <c r="B13">
        <v>-1.6475088791359878</v>
      </c>
      <c r="C13">
        <v>6.6148309744589072E-3</v>
      </c>
    </row>
    <row r="14" spans="1:3" x14ac:dyDescent="0.25">
      <c r="A14" s="8" t="s">
        <v>42</v>
      </c>
      <c r="B14">
        <v>7.922064636956605E-2</v>
      </c>
      <c r="C14">
        <v>0.32425884907249269</v>
      </c>
    </row>
    <row r="15" spans="1:3" x14ac:dyDescent="0.25">
      <c r="A15" s="8" t="s">
        <v>51</v>
      </c>
      <c r="B15" t="e">
        <v>#DIV/0!</v>
      </c>
      <c r="C15">
        <v>5.3497153858321034E-4</v>
      </c>
    </row>
    <row r="16" spans="1:3" x14ac:dyDescent="0.25">
      <c r="A16" s="8" t="s">
        <v>63</v>
      </c>
      <c r="B16" t="e">
        <v>#DIV/0!</v>
      </c>
      <c r="C16">
        <v>7.2301498247739524E-4</v>
      </c>
    </row>
    <row r="17" spans="1:3" x14ac:dyDescent="0.25">
      <c r="A17" s="8" t="s">
        <v>69</v>
      </c>
      <c r="B17">
        <v>0.1525173814434149</v>
      </c>
      <c r="C17">
        <v>0.35820551259355815</v>
      </c>
    </row>
    <row r="18" spans="1:3" x14ac:dyDescent="0.25">
      <c r="A18" s="8" t="s">
        <v>65</v>
      </c>
      <c r="B18">
        <v>-1.5213691534425249</v>
      </c>
      <c r="C18">
        <v>4.4356583322136489E-2</v>
      </c>
    </row>
    <row r="19" spans="1:3" x14ac:dyDescent="0.25">
      <c r="A19" s="8" t="s">
        <v>84</v>
      </c>
      <c r="B19" t="e">
        <v>#DIV/0!</v>
      </c>
      <c r="C19">
        <v>1.6078944648553253E-5</v>
      </c>
    </row>
    <row r="20" spans="1:3" x14ac:dyDescent="0.25">
      <c r="A20" s="8" t="s">
        <v>75</v>
      </c>
      <c r="B20" t="e">
        <v>#DIV/0!</v>
      </c>
      <c r="C20">
        <v>5.7183807336985833E-4</v>
      </c>
    </row>
    <row r="21" spans="1:3" x14ac:dyDescent="0.25">
      <c r="A21" s="8" t="s">
        <v>47</v>
      </c>
      <c r="B21" t="e">
        <v>#DIV/0!</v>
      </c>
      <c r="C21">
        <v>1.9748797844955222E-4</v>
      </c>
    </row>
    <row r="22" spans="1:3" x14ac:dyDescent="0.25">
      <c r="A22" s="8" t="s">
        <v>48</v>
      </c>
      <c r="B22">
        <v>0.11121531188569579</v>
      </c>
      <c r="C22">
        <v>0.44665058738732039</v>
      </c>
    </row>
    <row r="23" spans="1:3" x14ac:dyDescent="0.25">
      <c r="A23" s="8" t="s">
        <v>46</v>
      </c>
      <c r="B23">
        <v>-1.401875258013991</v>
      </c>
      <c r="C23">
        <v>1.5754716243102394E-4</v>
      </c>
    </row>
    <row r="24" spans="1:3" x14ac:dyDescent="0.25">
      <c r="A24" s="8" t="s">
        <v>85</v>
      </c>
      <c r="B24" t="e">
        <v>#DIV/0!</v>
      </c>
      <c r="C24">
        <v>6.3606354433117483E-3</v>
      </c>
    </row>
    <row r="25" spans="1:3" x14ac:dyDescent="0.25">
      <c r="A25" s="8" t="s">
        <v>80</v>
      </c>
      <c r="B25" t="e">
        <v>#DIV/0!</v>
      </c>
      <c r="C25">
        <v>2.4874584944682269E-3</v>
      </c>
    </row>
    <row r="26" spans="1:3" x14ac:dyDescent="0.25">
      <c r="A26" s="8" t="s">
        <v>50</v>
      </c>
      <c r="B26" t="e">
        <v>#DIV/0!</v>
      </c>
      <c r="C26">
        <v>7.8883535946282126E-4</v>
      </c>
    </row>
    <row r="27" spans="1:3" x14ac:dyDescent="0.25">
      <c r="A27" s="8" t="s">
        <v>68</v>
      </c>
      <c r="B27">
        <v>-0.80528486131008725</v>
      </c>
      <c r="C27">
        <v>0.2435650500661285</v>
      </c>
    </row>
    <row r="28" spans="1:3" x14ac:dyDescent="0.25">
      <c r="A28" s="8" t="s">
        <v>62</v>
      </c>
      <c r="B28" t="e">
        <v>#DIV/0!</v>
      </c>
      <c r="C28">
        <v>2.0403143739026585E-3</v>
      </c>
    </row>
    <row r="29" spans="1:3" x14ac:dyDescent="0.25">
      <c r="A29" s="8" t="s">
        <v>56</v>
      </c>
      <c r="B29">
        <v>-0.6374200614335328</v>
      </c>
      <c r="C29">
        <v>0.31026398779618986</v>
      </c>
    </row>
    <row r="30" spans="1:3" x14ac:dyDescent="0.25">
      <c r="A30" s="8" t="s">
        <v>82</v>
      </c>
      <c r="B30">
        <v>-1.0301676856802737</v>
      </c>
      <c r="C30">
        <v>3.3524899395993457E-2</v>
      </c>
    </row>
    <row r="31" spans="1:3" x14ac:dyDescent="0.25">
      <c r="A31" s="8" t="s">
        <v>67</v>
      </c>
      <c r="B31" t="e">
        <v>#DIV/0!</v>
      </c>
      <c r="C31">
        <v>9.4746858358422836E-5</v>
      </c>
    </row>
    <row r="32" spans="1:3" x14ac:dyDescent="0.25">
      <c r="A32" s="8" t="s">
        <v>59</v>
      </c>
      <c r="B32">
        <v>-0.55998718378596579</v>
      </c>
      <c r="C32">
        <v>9.6374770490988804E-2</v>
      </c>
    </row>
    <row r="33" spans="1:3" x14ac:dyDescent="0.25">
      <c r="A33" s="8" t="s">
        <v>32</v>
      </c>
      <c r="B33">
        <v>0.89189479055069776</v>
      </c>
      <c r="C33">
        <v>5.5427619879438506E-2</v>
      </c>
    </row>
    <row r="34" spans="1:3" x14ac:dyDescent="0.25">
      <c r="A34" s="8" t="s">
        <v>64</v>
      </c>
      <c r="B34">
        <v>0.4807230239280601</v>
      </c>
      <c r="C34">
        <v>0.2865403498206463</v>
      </c>
    </row>
    <row r="35" spans="1:3" x14ac:dyDescent="0.25">
      <c r="A35" s="8" t="s">
        <v>74</v>
      </c>
      <c r="B35" t="e">
        <v>#DIV/0!</v>
      </c>
      <c r="C35">
        <v>2.9999208883380122E-4</v>
      </c>
    </row>
    <row r="36" spans="1:3" x14ac:dyDescent="0.25">
      <c r="A36" s="8" t="s">
        <v>55</v>
      </c>
      <c r="B36" t="e">
        <v>#DIV/0!</v>
      </c>
      <c r="C36">
        <v>5.1064637388784301E-4</v>
      </c>
    </row>
    <row r="37" spans="1:3" x14ac:dyDescent="0.25">
      <c r="A37" s="8" t="s">
        <v>41</v>
      </c>
      <c r="B37">
        <v>1.5134146885376933</v>
      </c>
      <c r="C37">
        <v>1.2801036640518639E-3</v>
      </c>
    </row>
    <row r="38" spans="1:3" x14ac:dyDescent="0.25">
      <c r="A38" s="8" t="s">
        <v>29</v>
      </c>
      <c r="B38">
        <v>0.29405902809165679</v>
      </c>
      <c r="C38">
        <v>0.13244388353443542</v>
      </c>
    </row>
    <row r="39" spans="1:3" x14ac:dyDescent="0.25">
      <c r="A39" s="8" t="s">
        <v>66</v>
      </c>
      <c r="B39">
        <v>1.5472271300449061</v>
      </c>
      <c r="C39">
        <v>0.10179600248194154</v>
      </c>
    </row>
    <row r="40" spans="1:3" x14ac:dyDescent="0.25">
      <c r="A40" s="8" t="s">
        <v>61</v>
      </c>
      <c r="B40" t="e">
        <v>#DIV/0!</v>
      </c>
      <c r="C40">
        <v>2.111623881079887E-3</v>
      </c>
    </row>
    <row r="41" spans="1:3" x14ac:dyDescent="0.25">
      <c r="A41" s="8" t="s">
        <v>58</v>
      </c>
      <c r="B41" t="e">
        <v>#DIV/0!</v>
      </c>
      <c r="C41">
        <v>1.3652747983760817E-3</v>
      </c>
    </row>
    <row r="42" spans="1:3" x14ac:dyDescent="0.25">
      <c r="A42" s="8" t="s">
        <v>71</v>
      </c>
      <c r="B42" t="e">
        <v>#DIV/0!</v>
      </c>
      <c r="C42">
        <v>9.9882508923410246E-3</v>
      </c>
    </row>
    <row r="43" spans="1:3" x14ac:dyDescent="0.25">
      <c r="A43" s="8" t="s">
        <v>40</v>
      </c>
      <c r="B43" t="e">
        <v>#DIV/0!</v>
      </c>
      <c r="C43">
        <v>2.5459833333457008E-3</v>
      </c>
    </row>
    <row r="44" spans="1:3" x14ac:dyDescent="0.25">
      <c r="A44" s="8" t="s">
        <v>38</v>
      </c>
      <c r="B44">
        <v>0.56383670993884139</v>
      </c>
      <c r="C44">
        <v>5.2094370909230294E-3</v>
      </c>
    </row>
    <row r="45" spans="1:3" x14ac:dyDescent="0.25">
      <c r="A45" s="8" t="s">
        <v>76</v>
      </c>
      <c r="B45" t="e">
        <v>#DIV/0!</v>
      </c>
      <c r="C45">
        <v>2.4061266889208507E-2</v>
      </c>
    </row>
    <row r="46" spans="1:3" x14ac:dyDescent="0.25">
      <c r="A46" s="8" t="s">
        <v>73</v>
      </c>
      <c r="B46" t="e">
        <v>#DIV/0!</v>
      </c>
      <c r="C46">
        <v>3.1249837153347615E-3</v>
      </c>
    </row>
    <row r="47" spans="1:3" x14ac:dyDescent="0.25">
      <c r="A47" s="8" t="s">
        <v>31</v>
      </c>
      <c r="B47">
        <v>3.6835927218495743</v>
      </c>
      <c r="C47">
        <v>3.6003272345815681E-3</v>
      </c>
    </row>
    <row r="48" spans="1:3" x14ac:dyDescent="0.25">
      <c r="A48" s="8" t="s">
        <v>34</v>
      </c>
      <c r="B48" t="e">
        <v>#DIV/0!</v>
      </c>
      <c r="C48">
        <v>1.2369957334265359E-3</v>
      </c>
    </row>
    <row r="49" spans="1:3" x14ac:dyDescent="0.25">
      <c r="A49" s="8" t="s">
        <v>27</v>
      </c>
      <c r="B49">
        <v>1.1117430810100133</v>
      </c>
      <c r="C49">
        <v>5.6432307278938942E-2</v>
      </c>
    </row>
    <row r="50" spans="1:3" x14ac:dyDescent="0.25">
      <c r="A50" s="8" t="s">
        <v>23</v>
      </c>
      <c r="B50">
        <v>1.2592229387074474</v>
      </c>
      <c r="C50">
        <v>3.9952378811966338E-2</v>
      </c>
    </row>
    <row r="51" spans="1:3" x14ac:dyDescent="0.25">
      <c r="A51" s="8" t="s">
        <v>78</v>
      </c>
      <c r="B51" t="e">
        <v>#DIV/0!</v>
      </c>
      <c r="C51" t="e">
        <v>#DIV/0!</v>
      </c>
    </row>
    <row r="52" spans="1:3" x14ac:dyDescent="0.25">
      <c r="A52" s="8" t="s">
        <v>15</v>
      </c>
      <c r="B52">
        <v>3.6487837189473433</v>
      </c>
      <c r="C52">
        <v>3.0785994414630558E-3</v>
      </c>
    </row>
    <row r="53" spans="1:3" x14ac:dyDescent="0.25">
      <c r="A53" s="8" t="s">
        <v>21</v>
      </c>
      <c r="B53">
        <v>3.1082391534608496</v>
      </c>
      <c r="C53">
        <v>1.3983420759614744E-3</v>
      </c>
    </row>
    <row r="54" spans="1:3" x14ac:dyDescent="0.25">
      <c r="A54" s="8" t="s">
        <v>35</v>
      </c>
      <c r="B54" t="e">
        <v>#DIV/0!</v>
      </c>
      <c r="C54">
        <v>2.4457587529780884E-3</v>
      </c>
    </row>
    <row r="55" spans="1:3" x14ac:dyDescent="0.25">
      <c r="A55" s="8" t="s">
        <v>37</v>
      </c>
      <c r="B55" t="e">
        <v>#DIV/0!</v>
      </c>
      <c r="C55">
        <v>6.9306951714172879E-4</v>
      </c>
    </row>
    <row r="56" spans="1:3" x14ac:dyDescent="0.25">
      <c r="A56" s="8" t="s">
        <v>18</v>
      </c>
      <c r="B56">
        <v>1.0526380063085354</v>
      </c>
      <c r="C56">
        <v>3.2267364609826609E-3</v>
      </c>
    </row>
    <row r="57" spans="1:3" x14ac:dyDescent="0.25">
      <c r="A57" s="8" t="s">
        <v>45</v>
      </c>
      <c r="B57">
        <v>1.1903764597687467</v>
      </c>
      <c r="C57">
        <v>1.5605195987739199E-4</v>
      </c>
    </row>
    <row r="58" spans="1:3" x14ac:dyDescent="0.25">
      <c r="A58" s="8" t="s">
        <v>52</v>
      </c>
      <c r="B58" t="e">
        <v>#DIV/0!</v>
      </c>
      <c r="C58">
        <v>1.5917307586547219E-2</v>
      </c>
    </row>
    <row r="59" spans="1:3" x14ac:dyDescent="0.25">
      <c r="A59" s="8" t="s">
        <v>20</v>
      </c>
      <c r="B59">
        <v>3.8653510264547259</v>
      </c>
      <c r="C59">
        <v>2.5664914989998117E-3</v>
      </c>
    </row>
    <row r="60" spans="1:3" x14ac:dyDescent="0.25">
      <c r="A60" s="8" t="s">
        <v>30</v>
      </c>
      <c r="B60" t="e">
        <v>#DIV/0!</v>
      </c>
      <c r="C60">
        <v>1.7342919377271769E-3</v>
      </c>
    </row>
    <row r="61" spans="1:3" x14ac:dyDescent="0.25">
      <c r="A61" s="8" t="s">
        <v>11</v>
      </c>
      <c r="B61">
        <v>2.5108077878626607</v>
      </c>
      <c r="C61">
        <v>3.0495589548476304E-4</v>
      </c>
    </row>
    <row r="62" spans="1:3" x14ac:dyDescent="0.25">
      <c r="A62" s="8" t="s">
        <v>39</v>
      </c>
      <c r="B62" t="e">
        <v>#DIV/0!</v>
      </c>
      <c r="C62">
        <v>7.1472609270104416E-4</v>
      </c>
    </row>
    <row r="63" spans="1:3" x14ac:dyDescent="0.25">
      <c r="A63" s="8" t="s">
        <v>14</v>
      </c>
      <c r="B63">
        <v>0.97468875253229204</v>
      </c>
      <c r="C63">
        <v>2.6366181634313368E-2</v>
      </c>
    </row>
    <row r="64" spans="1:3" x14ac:dyDescent="0.25">
      <c r="A64" s="8" t="s">
        <v>87</v>
      </c>
      <c r="B64" t="e">
        <v>#DIV/0!</v>
      </c>
      <c r="C64">
        <v>1.3783877536292545E-3</v>
      </c>
    </row>
    <row r="65" spans="1:3" x14ac:dyDescent="0.25">
      <c r="A65" s="8" t="s">
        <v>26</v>
      </c>
      <c r="B65" t="e">
        <v>#DIV/0!</v>
      </c>
      <c r="C65">
        <v>4.0704362626232159E-3</v>
      </c>
    </row>
    <row r="66" spans="1:3" x14ac:dyDescent="0.25">
      <c r="A66" s="8" t="s">
        <v>17</v>
      </c>
      <c r="B66">
        <v>2.2778040044615815</v>
      </c>
      <c r="C66">
        <v>0.16573329755079752</v>
      </c>
    </row>
    <row r="67" spans="1:3" x14ac:dyDescent="0.25">
      <c r="A67" s="8" t="s">
        <v>12</v>
      </c>
      <c r="B67" t="e">
        <v>#DIV/0!</v>
      </c>
      <c r="C67">
        <v>5.0187389801182355E-4</v>
      </c>
    </row>
    <row r="68" spans="1:3" x14ac:dyDescent="0.25">
      <c r="A68" s="8" t="s">
        <v>57</v>
      </c>
      <c r="B68" t="e">
        <v>#DIV/0!</v>
      </c>
      <c r="C68">
        <v>9.8079933051661461E-2</v>
      </c>
    </row>
    <row r="69" spans="1:3" x14ac:dyDescent="0.25">
      <c r="A69" s="8" t="s">
        <v>22</v>
      </c>
      <c r="B69" t="e">
        <v>#DIV/0!</v>
      </c>
      <c r="C69">
        <v>1.0803694828993972E-2</v>
      </c>
    </row>
    <row r="70" spans="1:3" x14ac:dyDescent="0.25">
      <c r="A70" s="8" t="s">
        <v>86</v>
      </c>
      <c r="B70" t="e">
        <v>#DIV/0!</v>
      </c>
      <c r="C70">
        <v>6.5736075668290672E-4</v>
      </c>
    </row>
    <row r="71" spans="1:3" x14ac:dyDescent="0.25">
      <c r="A71" s="8" t="s">
        <v>19</v>
      </c>
      <c r="B71" t="e">
        <v>#DIV/0!</v>
      </c>
      <c r="C71">
        <v>1.7821739291730232E-3</v>
      </c>
    </row>
    <row r="72" spans="1:3" x14ac:dyDescent="0.25">
      <c r="A72" s="8" t="s">
        <v>33</v>
      </c>
      <c r="B72" t="e">
        <v>#DIV/0!</v>
      </c>
      <c r="C72">
        <v>1.409863998678648E-2</v>
      </c>
    </row>
    <row r="73" spans="1:3" x14ac:dyDescent="0.25">
      <c r="A73" s="8" t="s">
        <v>13</v>
      </c>
      <c r="B73">
        <v>2.8701254074338642</v>
      </c>
      <c r="C73">
        <v>8.9329023621898783E-3</v>
      </c>
    </row>
    <row r="74" spans="1:3" x14ac:dyDescent="0.25">
      <c r="A74" s="8" t="s">
        <v>43</v>
      </c>
      <c r="B74" t="e">
        <v>#DIV/0!</v>
      </c>
      <c r="C74">
        <v>1.4556623041361396E-3</v>
      </c>
    </row>
    <row r="75" spans="1:3" x14ac:dyDescent="0.25">
      <c r="A75" s="8" t="s">
        <v>36</v>
      </c>
      <c r="B75" t="e">
        <v>#DIV/0!</v>
      </c>
      <c r="C75">
        <v>3.5038852168957917E-3</v>
      </c>
    </row>
    <row r="76" spans="1:3" x14ac:dyDescent="0.25">
      <c r="A76" s="8" t="s">
        <v>77</v>
      </c>
      <c r="B76" t="e">
        <v>#DIV/0!</v>
      </c>
      <c r="C76">
        <v>1.8863915972720732E-2</v>
      </c>
    </row>
    <row r="77" spans="1:3" x14ac:dyDescent="0.25">
      <c r="A77" s="8" t="s">
        <v>10</v>
      </c>
      <c r="B77" t="e">
        <v>#DIV/0!</v>
      </c>
      <c r="C77">
        <v>5.0672771222870028E-4</v>
      </c>
    </row>
    <row r="78" spans="1:3" x14ac:dyDescent="0.25">
      <c r="A78" s="8" t="s">
        <v>24</v>
      </c>
      <c r="B78" t="e">
        <v>#DIV/0!</v>
      </c>
      <c r="C78">
        <v>6.4816688466759484E-3</v>
      </c>
    </row>
    <row r="79" spans="1:3" x14ac:dyDescent="0.25">
      <c r="A79" s="8" t="s">
        <v>16</v>
      </c>
      <c r="B79">
        <v>4.7919675799900974</v>
      </c>
      <c r="C79">
        <v>5.0442243473096107E-3</v>
      </c>
    </row>
    <row r="80" spans="1:3" x14ac:dyDescent="0.25">
      <c r="A80" s="8" t="s">
        <v>44</v>
      </c>
      <c r="B80" t="e">
        <v>#DIV/0!</v>
      </c>
      <c r="C80">
        <v>1.1259497192185168E-3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D7" sqref="D7"/>
    </sheetView>
  </sheetViews>
  <sheetFormatPr defaultRowHeight="15" x14ac:dyDescent="0.25"/>
  <cols>
    <col min="1" max="1" width="13.140625" customWidth="1"/>
  </cols>
  <sheetData>
    <row r="1" spans="1:3" x14ac:dyDescent="0.25">
      <c r="A1" s="13" t="s">
        <v>0</v>
      </c>
      <c r="B1" s="13" t="s">
        <v>3</v>
      </c>
      <c r="C1" s="13" t="s">
        <v>4</v>
      </c>
    </row>
    <row r="2" spans="1:3" x14ac:dyDescent="0.25">
      <c r="A2" s="8" t="s">
        <v>54</v>
      </c>
      <c r="B2" s="8">
        <v>0.74786227545351791</v>
      </c>
      <c r="C2" s="8">
        <v>7.49363770278582E-3</v>
      </c>
    </row>
    <row r="3" spans="1:3" x14ac:dyDescent="0.25">
      <c r="A3" s="8" t="s">
        <v>25</v>
      </c>
      <c r="B3" s="8">
        <v>1.3872434241354423</v>
      </c>
      <c r="C3" s="8">
        <v>0.13949288861668402</v>
      </c>
    </row>
    <row r="4" spans="1:3" x14ac:dyDescent="0.25">
      <c r="A4" s="8" t="s">
        <v>81</v>
      </c>
      <c r="B4" s="8">
        <v>-0.35487646324672423</v>
      </c>
      <c r="C4" s="8">
        <v>0.16922116901714079</v>
      </c>
    </row>
    <row r="5" spans="1:3" x14ac:dyDescent="0.25">
      <c r="A5" s="8" t="s">
        <v>28</v>
      </c>
      <c r="B5" s="8">
        <v>-0.44415623295349671</v>
      </c>
      <c r="C5" s="8">
        <v>8.7948935429956521E-2</v>
      </c>
    </row>
    <row r="6" spans="1:3" x14ac:dyDescent="0.25">
      <c r="A6" s="8" t="s">
        <v>53</v>
      </c>
      <c r="B6" s="8">
        <v>-1.6475088791359878</v>
      </c>
      <c r="C6" s="8">
        <v>6.6148309744589072E-3</v>
      </c>
    </row>
    <row r="7" spans="1:3" x14ac:dyDescent="0.25">
      <c r="A7" s="8" t="s">
        <v>42</v>
      </c>
      <c r="B7" s="8">
        <v>7.922064636956605E-2</v>
      </c>
      <c r="C7" s="8">
        <v>0.32425884907249269</v>
      </c>
    </row>
    <row r="8" spans="1:3" x14ac:dyDescent="0.25">
      <c r="A8" s="8" t="s">
        <v>69</v>
      </c>
      <c r="B8" s="8">
        <v>0.1525173814434149</v>
      </c>
      <c r="C8" s="8">
        <v>0.35820551259355815</v>
      </c>
    </row>
    <row r="9" spans="1:3" x14ac:dyDescent="0.25">
      <c r="A9" t="s">
        <v>65</v>
      </c>
      <c r="B9">
        <v>-1.5213691534425249</v>
      </c>
      <c r="C9">
        <v>4.4356583322136489E-2</v>
      </c>
    </row>
    <row r="10" spans="1:3" x14ac:dyDescent="0.25">
      <c r="A10" t="s">
        <v>48</v>
      </c>
      <c r="B10">
        <v>0.11121531188569579</v>
      </c>
      <c r="C10">
        <v>0.44665058738732039</v>
      </c>
    </row>
    <row r="11" spans="1:3" x14ac:dyDescent="0.25">
      <c r="A11" t="s">
        <v>46</v>
      </c>
      <c r="B11">
        <v>-1.401875258013991</v>
      </c>
      <c r="C11">
        <v>1.5754716243102394E-4</v>
      </c>
    </row>
    <row r="12" spans="1:3" x14ac:dyDescent="0.25">
      <c r="A12" t="s">
        <v>68</v>
      </c>
      <c r="B12">
        <v>-0.80528486131008725</v>
      </c>
      <c r="C12">
        <v>0.2435650500661285</v>
      </c>
    </row>
    <row r="13" spans="1:3" x14ac:dyDescent="0.25">
      <c r="A13" t="s">
        <v>56</v>
      </c>
      <c r="B13">
        <v>-0.6374200614335328</v>
      </c>
      <c r="C13">
        <v>0.31026398779618986</v>
      </c>
    </row>
    <row r="14" spans="1:3" x14ac:dyDescent="0.25">
      <c r="A14" t="s">
        <v>82</v>
      </c>
      <c r="B14">
        <v>-1.0301676856802737</v>
      </c>
      <c r="C14">
        <v>3.3524899395993457E-2</v>
      </c>
    </row>
    <row r="15" spans="1:3" x14ac:dyDescent="0.25">
      <c r="A15" t="s">
        <v>59</v>
      </c>
      <c r="B15">
        <v>-0.55998718378596579</v>
      </c>
      <c r="C15">
        <v>9.6374770490988804E-2</v>
      </c>
    </row>
    <row r="16" spans="1:3" x14ac:dyDescent="0.25">
      <c r="A16" t="s">
        <v>32</v>
      </c>
      <c r="B16">
        <v>0.89189479055069776</v>
      </c>
      <c r="C16">
        <v>5.5427619879438506E-2</v>
      </c>
    </row>
    <row r="17" spans="1:3" x14ac:dyDescent="0.25">
      <c r="A17" t="s">
        <v>64</v>
      </c>
      <c r="B17">
        <v>0.4807230239280601</v>
      </c>
      <c r="C17">
        <v>0.2865403498206463</v>
      </c>
    </row>
    <row r="18" spans="1:3" x14ac:dyDescent="0.25">
      <c r="A18" t="s">
        <v>41</v>
      </c>
      <c r="B18">
        <v>1.5134146885376933</v>
      </c>
      <c r="C18">
        <v>1.2801036640518639E-3</v>
      </c>
    </row>
    <row r="19" spans="1:3" x14ac:dyDescent="0.25">
      <c r="A19" t="s">
        <v>29</v>
      </c>
      <c r="B19">
        <v>0.29405902809165679</v>
      </c>
      <c r="C19">
        <v>0.13244388353443542</v>
      </c>
    </row>
    <row r="20" spans="1:3" x14ac:dyDescent="0.25">
      <c r="A20" t="s">
        <v>66</v>
      </c>
      <c r="B20">
        <v>1.5472271300449061</v>
      </c>
      <c r="C20">
        <v>0.10179600248194154</v>
      </c>
    </row>
    <row r="21" spans="1:3" x14ac:dyDescent="0.25">
      <c r="A21" t="s">
        <v>38</v>
      </c>
      <c r="B21">
        <v>0.56383670993884139</v>
      </c>
      <c r="C21">
        <v>5.2094370909230294E-3</v>
      </c>
    </row>
    <row r="22" spans="1:3" x14ac:dyDescent="0.25">
      <c r="A22" t="s">
        <v>31</v>
      </c>
      <c r="B22">
        <v>3.6835927218495743</v>
      </c>
      <c r="C22">
        <v>3.6003272345815681E-3</v>
      </c>
    </row>
    <row r="23" spans="1:3" x14ac:dyDescent="0.25">
      <c r="A23" t="s">
        <v>27</v>
      </c>
      <c r="B23">
        <v>1.1117430810100133</v>
      </c>
      <c r="C23">
        <v>5.6432307278938942E-2</v>
      </c>
    </row>
    <row r="24" spans="1:3" x14ac:dyDescent="0.25">
      <c r="A24" t="s">
        <v>23</v>
      </c>
      <c r="B24">
        <v>1.2592229387074474</v>
      </c>
      <c r="C24">
        <v>3.9952378811966338E-2</v>
      </c>
    </row>
    <row r="25" spans="1:3" x14ac:dyDescent="0.25">
      <c r="A25" t="s">
        <v>15</v>
      </c>
      <c r="B25">
        <v>3.6487837189473433</v>
      </c>
      <c r="C25">
        <v>3.0785994414630558E-3</v>
      </c>
    </row>
    <row r="26" spans="1:3" x14ac:dyDescent="0.25">
      <c r="A26" t="s">
        <v>21</v>
      </c>
      <c r="B26">
        <v>3.1082391534608496</v>
      </c>
      <c r="C26">
        <v>1.3983420759614744E-3</v>
      </c>
    </row>
    <row r="27" spans="1:3" x14ac:dyDescent="0.25">
      <c r="A27" t="s">
        <v>18</v>
      </c>
      <c r="B27">
        <v>1.0526380063085354</v>
      </c>
      <c r="C27">
        <v>3.2267364609826609E-3</v>
      </c>
    </row>
    <row r="28" spans="1:3" x14ac:dyDescent="0.25">
      <c r="A28" t="s">
        <v>45</v>
      </c>
      <c r="B28">
        <v>1.1903764597687467</v>
      </c>
      <c r="C28">
        <v>1.5605195987739199E-4</v>
      </c>
    </row>
    <row r="29" spans="1:3" x14ac:dyDescent="0.25">
      <c r="A29" t="s">
        <v>20</v>
      </c>
      <c r="B29">
        <v>3.8653510264547259</v>
      </c>
      <c r="C29">
        <v>2.5664914989998117E-3</v>
      </c>
    </row>
    <row r="30" spans="1:3" x14ac:dyDescent="0.25">
      <c r="A30" t="s">
        <v>11</v>
      </c>
      <c r="B30">
        <v>2.5108077878626607</v>
      </c>
      <c r="C30">
        <v>3.0495589548476304E-4</v>
      </c>
    </row>
    <row r="31" spans="1:3" x14ac:dyDescent="0.25">
      <c r="A31" t="s">
        <v>14</v>
      </c>
      <c r="B31">
        <v>0.97468875253229204</v>
      </c>
      <c r="C31">
        <v>2.6366181634313368E-2</v>
      </c>
    </row>
    <row r="32" spans="1:3" x14ac:dyDescent="0.25">
      <c r="A32" t="s">
        <v>17</v>
      </c>
      <c r="B32">
        <v>2.2778040044615815</v>
      </c>
      <c r="C32">
        <v>0.16573329755079752</v>
      </c>
    </row>
    <row r="33" spans="1:3" x14ac:dyDescent="0.25">
      <c r="A33" t="s">
        <v>13</v>
      </c>
      <c r="B33">
        <v>2.8701254074338642</v>
      </c>
      <c r="C33">
        <v>8.9329023621898783E-3</v>
      </c>
    </row>
    <row r="34" spans="1:3" x14ac:dyDescent="0.25">
      <c r="A34" t="s">
        <v>16</v>
      </c>
      <c r="B34">
        <v>4.7919675799900974</v>
      </c>
      <c r="C34">
        <v>5.0442243473096107E-3</v>
      </c>
    </row>
  </sheetData>
  <sortState ref="A2:C34">
    <sortCondition descending="1" ref="C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G5" sqref="G5"/>
    </sheetView>
  </sheetViews>
  <sheetFormatPr defaultRowHeight="15" x14ac:dyDescent="0.25"/>
  <cols>
    <col min="1" max="1" width="10" customWidth="1"/>
    <col min="4" max="4" width="11.28515625" customWidth="1"/>
  </cols>
  <sheetData>
    <row r="1" spans="1:4" s="8" customFormat="1" x14ac:dyDescent="0.25">
      <c r="A1" s="7" t="s">
        <v>97</v>
      </c>
      <c r="D1" s="7" t="s">
        <v>96</v>
      </c>
    </row>
    <row r="2" spans="1:4" x14ac:dyDescent="0.25">
      <c r="A2" s="14" t="s">
        <v>60</v>
      </c>
      <c r="B2" s="14"/>
      <c r="D2" t="s">
        <v>83</v>
      </c>
    </row>
    <row r="3" spans="1:4" x14ac:dyDescent="0.25">
      <c r="A3" s="14" t="s">
        <v>70</v>
      </c>
      <c r="B3" s="14"/>
      <c r="D3" t="s">
        <v>78</v>
      </c>
    </row>
    <row r="4" spans="1:4" x14ac:dyDescent="0.25">
      <c r="A4" s="14" t="s">
        <v>83</v>
      </c>
      <c r="B4" s="14"/>
    </row>
    <row r="5" spans="1:4" x14ac:dyDescent="0.25">
      <c r="A5" s="14" t="s">
        <v>72</v>
      </c>
      <c r="B5" s="14"/>
    </row>
    <row r="6" spans="1:4" x14ac:dyDescent="0.25">
      <c r="A6" s="14" t="s">
        <v>79</v>
      </c>
      <c r="B6" s="14"/>
    </row>
    <row r="7" spans="1:4" x14ac:dyDescent="0.25">
      <c r="A7" s="14" t="s">
        <v>49</v>
      </c>
      <c r="B7" s="14"/>
    </row>
    <row r="8" spans="1:4" x14ac:dyDescent="0.25">
      <c r="A8" s="14" t="s">
        <v>1</v>
      </c>
      <c r="B8" s="14"/>
    </row>
    <row r="9" spans="1:4" x14ac:dyDescent="0.25">
      <c r="A9" s="14" t="s">
        <v>51</v>
      </c>
      <c r="B9" s="14"/>
    </row>
    <row r="10" spans="1:4" x14ac:dyDescent="0.25">
      <c r="A10" s="14" t="s">
        <v>63</v>
      </c>
      <c r="B10" s="14"/>
    </row>
    <row r="11" spans="1:4" x14ac:dyDescent="0.25">
      <c r="A11" s="14" t="s">
        <v>84</v>
      </c>
      <c r="B11" s="14"/>
    </row>
    <row r="12" spans="1:4" x14ac:dyDescent="0.25">
      <c r="A12" s="14" t="s">
        <v>75</v>
      </c>
      <c r="B12" s="14"/>
    </row>
    <row r="13" spans="1:4" x14ac:dyDescent="0.25">
      <c r="A13" s="14" t="s">
        <v>47</v>
      </c>
      <c r="B13" s="14"/>
    </row>
    <row r="14" spans="1:4" x14ac:dyDescent="0.25">
      <c r="A14" s="14" t="s">
        <v>85</v>
      </c>
      <c r="B14" s="14"/>
    </row>
    <row r="15" spans="1:4" x14ac:dyDescent="0.25">
      <c r="A15" s="14" t="s">
        <v>80</v>
      </c>
      <c r="B15" s="14"/>
    </row>
    <row r="16" spans="1:4" x14ac:dyDescent="0.25">
      <c r="A16" s="14" t="s">
        <v>50</v>
      </c>
      <c r="B16" s="14"/>
    </row>
    <row r="17" spans="1:2" x14ac:dyDescent="0.25">
      <c r="A17" s="14" t="s">
        <v>62</v>
      </c>
      <c r="B17" s="14"/>
    </row>
    <row r="18" spans="1:2" x14ac:dyDescent="0.25">
      <c r="A18" s="14" t="s">
        <v>67</v>
      </c>
      <c r="B18" s="14"/>
    </row>
    <row r="19" spans="1:2" x14ac:dyDescent="0.25">
      <c r="A19" s="14" t="s">
        <v>74</v>
      </c>
      <c r="B19" s="14"/>
    </row>
    <row r="20" spans="1:2" x14ac:dyDescent="0.25">
      <c r="A20" s="14" t="s">
        <v>55</v>
      </c>
      <c r="B20" s="14"/>
    </row>
    <row r="21" spans="1:2" x14ac:dyDescent="0.25">
      <c r="A21" s="14" t="s">
        <v>61</v>
      </c>
      <c r="B21" s="14"/>
    </row>
    <row r="22" spans="1:2" x14ac:dyDescent="0.25">
      <c r="A22" s="14" t="s">
        <v>58</v>
      </c>
      <c r="B22" s="14"/>
    </row>
    <row r="23" spans="1:2" x14ac:dyDescent="0.25">
      <c r="A23" s="14" t="s">
        <v>71</v>
      </c>
      <c r="B23" s="14"/>
    </row>
    <row r="24" spans="1:2" x14ac:dyDescent="0.25">
      <c r="A24" s="14" t="s">
        <v>40</v>
      </c>
      <c r="B24" s="14"/>
    </row>
    <row r="25" spans="1:2" x14ac:dyDescent="0.25">
      <c r="A25" s="14" t="s">
        <v>76</v>
      </c>
      <c r="B25" s="14"/>
    </row>
    <row r="26" spans="1:2" x14ac:dyDescent="0.25">
      <c r="A26" s="14" t="s">
        <v>73</v>
      </c>
      <c r="B26" s="14"/>
    </row>
    <row r="27" spans="1:2" x14ac:dyDescent="0.25">
      <c r="A27" s="14" t="s">
        <v>34</v>
      </c>
      <c r="B27" s="14"/>
    </row>
    <row r="28" spans="1:2" x14ac:dyDescent="0.25">
      <c r="A28" s="14" t="s">
        <v>78</v>
      </c>
      <c r="B28" s="14"/>
    </row>
    <row r="29" spans="1:2" x14ac:dyDescent="0.25">
      <c r="A29" s="14" t="s">
        <v>35</v>
      </c>
      <c r="B29" s="14"/>
    </row>
    <row r="30" spans="1:2" x14ac:dyDescent="0.25">
      <c r="A30" s="14" t="s">
        <v>37</v>
      </c>
      <c r="B30" s="14"/>
    </row>
    <row r="31" spans="1:2" x14ac:dyDescent="0.25">
      <c r="A31" s="14" t="s">
        <v>52</v>
      </c>
      <c r="B31" s="14"/>
    </row>
    <row r="32" spans="1:2" x14ac:dyDescent="0.25">
      <c r="A32" s="14" t="s">
        <v>30</v>
      </c>
      <c r="B32" s="14"/>
    </row>
    <row r="33" spans="1:2" x14ac:dyDescent="0.25">
      <c r="A33" s="14" t="s">
        <v>39</v>
      </c>
      <c r="B33" s="14"/>
    </row>
    <row r="34" spans="1:2" x14ac:dyDescent="0.25">
      <c r="A34" s="14" t="s">
        <v>87</v>
      </c>
      <c r="B34" s="14"/>
    </row>
    <row r="35" spans="1:2" x14ac:dyDescent="0.25">
      <c r="A35" s="14" t="s">
        <v>26</v>
      </c>
      <c r="B35" s="14"/>
    </row>
    <row r="36" spans="1:2" x14ac:dyDescent="0.25">
      <c r="A36" s="14" t="s">
        <v>12</v>
      </c>
      <c r="B36" s="14"/>
    </row>
    <row r="37" spans="1:2" x14ac:dyDescent="0.25">
      <c r="A37" s="14" t="s">
        <v>57</v>
      </c>
      <c r="B37" s="14"/>
    </row>
    <row r="38" spans="1:2" x14ac:dyDescent="0.25">
      <c r="A38" s="14" t="s">
        <v>22</v>
      </c>
      <c r="B38" s="14"/>
    </row>
    <row r="39" spans="1:2" x14ac:dyDescent="0.25">
      <c r="A39" s="14" t="s">
        <v>86</v>
      </c>
      <c r="B39" s="14"/>
    </row>
    <row r="40" spans="1:2" x14ac:dyDescent="0.25">
      <c r="A40" s="14" t="s">
        <v>19</v>
      </c>
      <c r="B40" s="14"/>
    </row>
    <row r="41" spans="1:2" x14ac:dyDescent="0.25">
      <c r="A41" s="14" t="s">
        <v>33</v>
      </c>
      <c r="B41" s="14"/>
    </row>
    <row r="42" spans="1:2" x14ac:dyDescent="0.25">
      <c r="A42" s="14" t="s">
        <v>43</v>
      </c>
      <c r="B42" s="14"/>
    </row>
    <row r="43" spans="1:2" x14ac:dyDescent="0.25">
      <c r="A43" s="14" t="s">
        <v>36</v>
      </c>
      <c r="B43" s="14"/>
    </row>
    <row r="44" spans="1:2" x14ac:dyDescent="0.25">
      <c r="A44" s="14" t="s">
        <v>77</v>
      </c>
      <c r="B44" s="14"/>
    </row>
    <row r="45" spans="1:2" x14ac:dyDescent="0.25">
      <c r="A45" s="14" t="s">
        <v>10</v>
      </c>
      <c r="B45" s="14"/>
    </row>
    <row r="46" spans="1:2" x14ac:dyDescent="0.25">
      <c r="A46" s="14" t="s">
        <v>24</v>
      </c>
      <c r="B46" s="14"/>
    </row>
    <row r="47" spans="1:2" x14ac:dyDescent="0.25">
      <c r="A47" s="14" t="s">
        <v>44</v>
      </c>
      <c r="B47" s="14"/>
    </row>
  </sheetData>
  <sortState ref="A3:C81">
    <sortCondition ref="B3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7" workbookViewId="0">
      <selection activeCell="A13" sqref="A13:A16"/>
    </sheetView>
  </sheetViews>
  <sheetFormatPr defaultRowHeight="15" x14ac:dyDescent="0.25"/>
  <sheetData>
    <row r="1" spans="1:3" ht="45" x14ac:dyDescent="0.25">
      <c r="A1" s="15" t="s">
        <v>0</v>
      </c>
      <c r="B1" s="15" t="s">
        <v>3</v>
      </c>
      <c r="C1" s="15" t="s">
        <v>4</v>
      </c>
    </row>
    <row r="2" spans="1:3" x14ac:dyDescent="0.25">
      <c r="A2" s="14" t="s">
        <v>53</v>
      </c>
      <c r="B2" s="14">
        <v>-1.6475088791359878</v>
      </c>
      <c r="C2" s="14">
        <v>6.6148309744589072E-3</v>
      </c>
    </row>
    <row r="3" spans="1:3" x14ac:dyDescent="0.25">
      <c r="A3" s="14" t="s">
        <v>65</v>
      </c>
      <c r="B3" s="14">
        <v>-1.5213691534425249</v>
      </c>
      <c r="C3" s="14">
        <v>4.4356583322136489E-2</v>
      </c>
    </row>
    <row r="4" spans="1:3" x14ac:dyDescent="0.25">
      <c r="A4" s="14" t="s">
        <v>46</v>
      </c>
      <c r="B4" s="14">
        <v>-1.401875258013991</v>
      </c>
      <c r="C4" s="14">
        <v>1.5754716243102394E-4</v>
      </c>
    </row>
    <row r="5" spans="1:3" x14ac:dyDescent="0.25">
      <c r="A5" s="14" t="s">
        <v>82</v>
      </c>
      <c r="B5" s="14">
        <v>-1.0301676856802737</v>
      </c>
      <c r="C5" s="14">
        <v>3.3524899395993457E-2</v>
      </c>
    </row>
    <row r="6" spans="1:3" x14ac:dyDescent="0.25">
      <c r="A6" s="14" t="s">
        <v>18</v>
      </c>
      <c r="B6" s="14">
        <v>1.0526380063085354</v>
      </c>
      <c r="C6" s="14">
        <v>3.2267364609826609E-3</v>
      </c>
    </row>
    <row r="7" spans="1:3" x14ac:dyDescent="0.25">
      <c r="A7" s="14" t="s">
        <v>45</v>
      </c>
      <c r="B7" s="14">
        <v>1.1903764597687467</v>
      </c>
      <c r="C7" s="14">
        <v>1.5605195987739199E-4</v>
      </c>
    </row>
    <row r="8" spans="1:3" x14ac:dyDescent="0.25">
      <c r="A8" s="14" t="s">
        <v>23</v>
      </c>
      <c r="B8" s="14">
        <v>1.2592229387074474</v>
      </c>
      <c r="C8" s="14">
        <v>3.9952378811966338E-2</v>
      </c>
    </row>
    <row r="9" spans="1:3" x14ac:dyDescent="0.25">
      <c r="A9" s="14" t="s">
        <v>41</v>
      </c>
      <c r="B9" s="14">
        <v>1.5134146885376933</v>
      </c>
      <c r="C9" s="14">
        <v>1.2801036640518639E-3</v>
      </c>
    </row>
    <row r="10" spans="1:3" x14ac:dyDescent="0.25">
      <c r="A10" s="14" t="s">
        <v>11</v>
      </c>
      <c r="B10" s="14">
        <v>2.5108077878626607</v>
      </c>
      <c r="C10" s="14">
        <v>3.0495589548476304E-4</v>
      </c>
    </row>
    <row r="11" spans="1:3" x14ac:dyDescent="0.25">
      <c r="A11" s="14" t="s">
        <v>13</v>
      </c>
      <c r="B11" s="14">
        <v>2.8701254074338642</v>
      </c>
      <c r="C11" s="14">
        <v>8.9329023621898783E-3</v>
      </c>
    </row>
    <row r="12" spans="1:3" x14ac:dyDescent="0.25">
      <c r="A12" s="14" t="s">
        <v>21</v>
      </c>
      <c r="B12" s="14">
        <v>3.1082391534608496</v>
      </c>
      <c r="C12" s="14">
        <v>1.3983420759614744E-3</v>
      </c>
    </row>
    <row r="13" spans="1:3" x14ac:dyDescent="0.25">
      <c r="A13" s="14" t="s">
        <v>15</v>
      </c>
      <c r="B13" s="14">
        <v>3.6487837189473433</v>
      </c>
      <c r="C13" s="14">
        <v>3.0785994414630558E-3</v>
      </c>
    </row>
    <row r="14" spans="1:3" x14ac:dyDescent="0.25">
      <c r="A14" s="14" t="s">
        <v>31</v>
      </c>
      <c r="B14" s="14">
        <v>3.6835927218495743</v>
      </c>
      <c r="C14" s="14">
        <v>3.6003272345815681E-3</v>
      </c>
    </row>
    <row r="15" spans="1:3" x14ac:dyDescent="0.25">
      <c r="A15" s="14" t="s">
        <v>20</v>
      </c>
      <c r="B15" s="14">
        <v>3.8653510264547259</v>
      </c>
      <c r="C15" s="14">
        <v>2.5664914989998117E-3</v>
      </c>
    </row>
    <row r="16" spans="1:3" x14ac:dyDescent="0.25">
      <c r="A16" s="14" t="s">
        <v>16</v>
      </c>
      <c r="B16" s="14">
        <v>4.7919675799900974</v>
      </c>
      <c r="C16" s="14">
        <v>5.0442243473096107E-3</v>
      </c>
    </row>
  </sheetData>
  <sortState ref="A2:C19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final input file</vt:lpstr>
      <vt:lpstr>final input file 2</vt:lpstr>
      <vt:lpstr>which are absent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2024-03-25T13:57:42Z</dcterms:modified>
</cp:coreProperties>
</file>